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1535" windowHeight="9390"/>
  </bookViews>
  <sheets>
    <sheet name="Sprint" sheetId="4" r:id="rId1"/>
    <sheet name="MD" sheetId="1" r:id="rId2"/>
    <sheet name="LD" sheetId="5" r:id="rId3"/>
    <sheet name="Table 2" sheetId="2" r:id="rId4"/>
    <sheet name="Table 3" sheetId="3" r:id="rId5"/>
  </sheets>
  <calcPr calcId="124519"/>
</workbook>
</file>

<file path=xl/calcChain.xml><?xml version="1.0" encoding="utf-8"?>
<calcChain xmlns="http://schemas.openxmlformats.org/spreadsheetml/2006/main">
  <c r="V4" i="5"/>
  <c r="V5"/>
  <c r="V6"/>
  <c r="V7"/>
  <c r="V8"/>
  <c r="V3"/>
  <c r="Q4"/>
  <c r="Q5"/>
  <c r="Q6"/>
  <c r="Q7"/>
  <c r="Q8"/>
  <c r="Q3"/>
  <c r="L4"/>
  <c r="L5"/>
  <c r="L6"/>
  <c r="L7"/>
  <c r="L8"/>
  <c r="L3"/>
  <c r="W4" i="1"/>
  <c r="W5"/>
  <c r="W6"/>
  <c r="W7"/>
  <c r="W8"/>
  <c r="W9"/>
  <c r="W10"/>
  <c r="W11"/>
  <c r="W12"/>
  <c r="W13"/>
  <c r="W14"/>
  <c r="W15"/>
  <c r="W16"/>
  <c r="W3"/>
  <c r="R6"/>
  <c r="R8"/>
  <c r="R9"/>
  <c r="R10"/>
  <c r="R12"/>
  <c r="R13"/>
  <c r="R14"/>
  <c r="R15"/>
  <c r="R16"/>
  <c r="R3"/>
  <c r="M4"/>
  <c r="M5"/>
  <c r="M6"/>
  <c r="M7"/>
  <c r="M8"/>
  <c r="M9"/>
  <c r="M10"/>
  <c r="M11"/>
  <c r="M12"/>
  <c r="M13"/>
  <c r="M14"/>
  <c r="M15"/>
  <c r="M16"/>
  <c r="M3"/>
  <c r="P4" i="4"/>
  <c r="K4"/>
  <c r="P5"/>
  <c r="P6"/>
  <c r="P7"/>
  <c r="P8"/>
  <c r="P9"/>
  <c r="P10"/>
  <c r="P11"/>
  <c r="P12"/>
  <c r="P13"/>
  <c r="P14"/>
  <c r="P15"/>
  <c r="P16"/>
  <c r="K5"/>
  <c r="K6"/>
  <c r="K7"/>
  <c r="K8"/>
  <c r="K9"/>
  <c r="K10"/>
  <c r="K11"/>
  <c r="K12"/>
  <c r="K13"/>
  <c r="K14"/>
  <c r="K15"/>
  <c r="K16"/>
</calcChain>
</file>

<file path=xl/comments1.xml><?xml version="1.0" encoding="utf-8"?>
<comments xmlns="http://schemas.openxmlformats.org/spreadsheetml/2006/main">
  <authors>
    <author>Auteur</author>
  </authors>
  <commentList>
    <comment ref="I4" authorId="0">
      <text>
        <r>
          <rPr>
            <b/>
            <sz val="9"/>
            <color indexed="81"/>
            <rFont val="Tahoma"/>
            <charset val="1"/>
          </rPr>
          <t>-:Corrigée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corrigée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L16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supposé</t>
        </r>
      </text>
    </comment>
  </commentList>
</comments>
</file>

<file path=xl/sharedStrings.xml><?xml version="1.0" encoding="utf-8"?>
<sst xmlns="http://schemas.openxmlformats.org/spreadsheetml/2006/main" count="431" uniqueCount="265">
  <si>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3"/>
        <rFont val="Arial"/>
        <family val="2"/>
      </rPr>
      <t xml:space="preserve"> </t>
    </r>
    <r>
      <rPr>
        <sz val="3"/>
        <rFont val="Arial"/>
        <family val="2"/>
      </rPr>
      <t xml:space="preserve">
</t>
    </r>
    <r>
      <rPr>
        <b/>
        <sz val="8.5"/>
        <color rgb="FF000000"/>
        <rFont val="Arial"/>
        <family val="2"/>
      </rPr>
      <t>Date (lieu)</t>
    </r>
    <r>
      <rPr>
        <b/>
        <sz val="9"/>
        <rFont val="Arial"/>
        <family val="2"/>
      </rPr>
      <t xml:space="preserve">
</t>
    </r>
    <phoneticPr fontId="2" type="noConversion"/>
  </si>
  <si>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2.5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Temps de</t>
    </r>
    <r>
      <rPr>
        <b/>
        <sz val="10.5"/>
        <rFont val="Arial"/>
        <family val="2"/>
      </rPr>
      <t xml:space="preserve">
</t>
    </r>
    <r>
      <rPr>
        <b/>
        <sz val="9"/>
        <rFont val="Arial"/>
        <family val="2"/>
      </rPr>
      <t xml:space="preserve">       </t>
    </r>
    <r>
      <rPr>
        <sz val="1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course</t>
    </r>
    <r>
      <rPr>
        <b/>
        <sz val="10.5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« Théorique »</t>
    </r>
    <r>
      <rPr>
        <b/>
        <sz val="13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</si>
  <si>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12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– 15 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</si>
  <si>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</si>
  <si>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</si>
  <si>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</si>
  <si>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06/04/2025 (57)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</si>
  <si>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</si>
  <si>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</si>
  <si>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</si>
  <si>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</si>
  <si>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</si>
  <si>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</si>
  <si>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</si>
  <si>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</si>
  <si>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04/10/2025 (51)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</si>
  <si>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</si>
  <si>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05/10/2025 (68)</t>
    </r>
    <r>
      <rPr>
        <b/>
        <sz val="8.5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</si>
  <si>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05/10/2025 (51)</t>
    </r>
    <r>
      <rPr>
        <b/>
        <sz val="8.5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</si>
  <si>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11/10/2025 (57)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</si>
  <si>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      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Feuille1</t>
    </r>
    <r>
      <rPr>
        <sz val="9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</si>
  <si>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18/10/2025 (68)</t>
    </r>
    <r>
      <rPr>
        <b/>
        <sz val="9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</si>
  <si>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MD</t>
    </r>
    <r>
      <rPr>
        <b/>
        <sz val="9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</si>
  <si>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9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</si>
  <si>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</t>
    </r>
    <r>
      <rPr>
        <sz val="1"/>
        <rFont val="Arial"/>
        <family val="2"/>
      </rPr>
      <t xml:space="preserve"> </t>
    </r>
    <r>
      <rPr>
        <sz val="8.5"/>
        <color rgb="FFFFFFFF"/>
        <rFont val="Arial"/>
        <family val="2"/>
      </rPr>
      <t>51</t>
    </r>
    <r>
      <rPr>
        <sz val="1"/>
        <rFont val="Arial"/>
        <family val="2"/>
      </rPr>
      <t xml:space="preserve">  </t>
    </r>
    <r>
      <rPr>
        <sz val="8.5"/>
        <rFont val="Arial"/>
        <family val="2"/>
      </rPr>
      <t xml:space="preserve"> </t>
    </r>
    <r>
      <rPr>
        <sz val="8.5"/>
        <color rgb="FFFFFFFF"/>
        <rFont val="Arial"/>
        <family val="2"/>
      </rPr>
      <t>min 45</t>
    </r>
    <r>
      <rPr>
        <sz val="9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</si>
  <si>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42</t>
    </r>
    <r>
      <rPr>
        <sz val="1"/>
        <rFont val="Arial"/>
        <family val="2"/>
      </rPr>
      <t xml:space="preserve">  </t>
    </r>
    <r>
      <rPr>
        <sz val="8.5"/>
        <rFont val="Arial"/>
        <family val="2"/>
      </rPr>
      <t xml:space="preserve"> </t>
    </r>
    <r>
      <rPr>
        <sz val="8.5"/>
        <color rgb="FF000000"/>
        <rFont val="Arial"/>
        <family val="2"/>
      </rPr>
      <t>min 30</t>
    </r>
    <r>
      <rPr>
        <sz val="9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</si>
  <si>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39</t>
    </r>
    <r>
      <rPr>
        <sz val="1"/>
        <rFont val="Arial"/>
        <family val="2"/>
      </rPr>
      <t xml:space="preserve">  </t>
    </r>
    <r>
      <rPr>
        <sz val="8.5"/>
        <rFont val="Arial"/>
        <family val="2"/>
      </rPr>
      <t xml:space="preserve"> </t>
    </r>
    <r>
      <rPr>
        <sz val="8.5"/>
        <color rgb="FF000000"/>
        <rFont val="Arial"/>
        <family val="2"/>
      </rPr>
      <t>min 45</t>
    </r>
    <r>
      <rPr>
        <sz val="9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</si>
  <si>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19/10/2025 (88)</t>
    </r>
    <r>
      <rPr>
        <b/>
        <sz val="8.5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</si>
  <si>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MD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</si>
  <si>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35</t>
    </r>
    <r>
      <rPr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</si>
  <si>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33</t>
    </r>
    <r>
      <rPr>
        <sz val="1"/>
        <rFont val="Arial"/>
        <family val="2"/>
      </rPr>
      <t xml:space="preserve">  </t>
    </r>
    <r>
      <rPr>
        <sz val="8.5"/>
        <rFont val="Arial"/>
        <family val="2"/>
      </rPr>
      <t xml:space="preserve"> </t>
    </r>
    <r>
      <rPr>
        <sz val="8.5"/>
        <color rgb="FF000000"/>
        <rFont val="Arial"/>
        <family val="2"/>
      </rPr>
      <t>min 20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</si>
  <si>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43</t>
    </r>
    <r>
      <rPr>
        <sz val="1"/>
        <rFont val="Arial"/>
        <family val="2"/>
      </rPr>
      <t xml:space="preserve">  </t>
    </r>
    <r>
      <rPr>
        <sz val="8.5"/>
        <rFont val="Arial"/>
        <family val="2"/>
      </rPr>
      <t xml:space="preserve"> </t>
    </r>
    <r>
      <rPr>
        <sz val="8.5"/>
        <color rgb="FF000000"/>
        <rFont val="Arial"/>
        <family val="2"/>
      </rPr>
      <t>min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</si>
  <si>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25</t>
    </r>
    <r>
      <rPr>
        <sz val="1"/>
        <rFont val="Arial"/>
        <family val="2"/>
      </rPr>
      <t xml:space="preserve">  </t>
    </r>
    <r>
      <rPr>
        <sz val="8.5"/>
        <rFont val="Arial"/>
        <family val="2"/>
      </rPr>
      <t xml:space="preserve"> </t>
    </r>
    <r>
      <rPr>
        <sz val="8.5"/>
        <color rgb="FF000000"/>
        <rFont val="Arial"/>
        <family val="2"/>
      </rPr>
      <t>min 40</t>
    </r>
    <r>
      <rPr>
        <sz val="8.5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</si>
  <si>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19/10/2025 (88)</t>
    </r>
    <r>
      <rPr>
        <b/>
        <sz val="8.5"/>
        <rFont val="Arial"/>
        <family val="2"/>
      </rPr>
      <t xml:space="preserve">
</t>
    </r>
    <phoneticPr fontId="2" type="noConversion"/>
  </si>
  <si>
    <r>
      <rPr>
        <b/>
        <sz val="8.5"/>
        <color rgb="FF000000"/>
        <rFont val="Arial"/>
        <family val="2"/>
      </rPr>
      <t>Sprint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</si>
  <si>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</t>
    </r>
    <r>
      <rPr>
        <sz val="1"/>
        <rFont val="Arial"/>
        <family val="2"/>
      </rPr>
      <t xml:space="preserve">  </t>
    </r>
    <r>
      <rPr>
        <b/>
        <sz val="8.5"/>
        <color rgb="FF000000"/>
        <rFont val="Arial"/>
        <family val="2"/>
      </rPr>
      <t>12</t>
    </r>
    <r>
      <rPr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– 15 min</t>
    </r>
    <r>
      <rPr>
        <b/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</si>
  <si>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</t>
    </r>
    <r>
      <rPr>
        <sz val="1"/>
        <rFont val="Arial"/>
        <family val="2"/>
      </rPr>
      <t xml:space="preserve"> </t>
    </r>
    <r>
      <rPr>
        <sz val="8.5"/>
        <color rgb="FFFFFFFF"/>
        <rFont val="Arial"/>
        <family val="2"/>
      </rPr>
      <t>18</t>
    </r>
    <r>
      <rPr>
        <sz val="1"/>
        <rFont val="Arial"/>
        <family val="2"/>
      </rPr>
      <t xml:space="preserve">  </t>
    </r>
    <r>
      <rPr>
        <sz val="8.5"/>
        <rFont val="Arial"/>
        <family val="2"/>
      </rPr>
      <t xml:space="preserve"> </t>
    </r>
    <r>
      <rPr>
        <sz val="8.5"/>
        <color rgb="FFFFFFFF"/>
        <rFont val="Arial"/>
        <family val="2"/>
      </rPr>
      <t>min 40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</si>
  <si>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              </t>
    </r>
    <r>
      <rPr>
        <sz val="1"/>
        <rFont val="Arial"/>
        <family val="2"/>
      </rPr>
      <t xml:space="preserve"> </t>
    </r>
    <r>
      <rPr>
        <sz val="8.5"/>
        <color rgb="FFFFFFFF"/>
        <rFont val="Arial"/>
        <family val="2"/>
      </rPr>
      <t>18</t>
    </r>
    <r>
      <rPr>
        <sz val="1"/>
        <rFont val="Arial"/>
        <family val="2"/>
      </rPr>
      <t xml:space="preserve">  </t>
    </r>
    <r>
      <rPr>
        <sz val="8.5"/>
        <rFont val="Arial"/>
        <family val="2"/>
      </rPr>
      <t xml:space="preserve"> </t>
    </r>
    <r>
      <rPr>
        <sz val="8.5"/>
        <color rgb="FFFFFFFF"/>
        <rFont val="Arial"/>
        <family val="2"/>
      </rPr>
      <t>min 30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</si>
  <si>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</t>
    </r>
    <r>
      <rPr>
        <sz val="1"/>
        <rFont val="Arial"/>
        <family val="2"/>
      </rPr>
      <t xml:space="preserve">  </t>
    </r>
    <r>
      <rPr>
        <sz val="8.5"/>
        <color rgb="FF000000"/>
        <rFont val="Arial"/>
        <family val="2"/>
      </rPr>
      <t>Sprint</t>
    </r>
    <r>
      <rPr>
        <sz val="9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</si>
  <si>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      </t>
    </r>
    <r>
      <rPr>
        <sz val="1"/>
        <rFont val="Arial"/>
        <family val="2"/>
      </rPr>
      <t xml:space="preserve">  </t>
    </r>
    <r>
      <rPr>
        <sz val="8.5"/>
        <color rgb="FF000000"/>
        <rFont val="Arial"/>
        <family val="2"/>
      </rPr>
      <t>MD</t>
    </r>
    <r>
      <rPr>
        <sz val="9"/>
        <rFont val="Arial"/>
        <family val="2"/>
      </rPr>
      <t xml:space="preserve">
</t>
    </r>
    <phoneticPr fontId="2" type="noConversion"/>
  </si>
  <si>
    <r>
      <rPr>
        <sz val="8.5"/>
        <color rgb="FF000000"/>
        <rFont val="Arial"/>
        <family val="2"/>
      </rPr>
      <t>si entre 12 et 15 min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</si>
  <si>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color rgb="FF000000"/>
        <rFont val="Arial"/>
        <family val="2"/>
      </rPr>
      <t>si entre 31 min et 39 min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</si>
  <si>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color rgb="FF000000"/>
        <rFont val="Arial"/>
        <family val="2"/>
      </rPr>
      <t>si entre 15 et 16min30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</si>
  <si>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</t>
    </r>
    <r>
      <rPr>
        <sz val="8.5"/>
        <color rgb="FF000000"/>
        <rFont val="Arial"/>
        <family val="2"/>
      </rPr>
      <t>si entre 27 et 31 ou entre 39 et 43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</si>
  <si>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color rgb="FF000000"/>
        <rFont val="Arial"/>
        <family val="2"/>
      </rPr>
      <t>si entre 16min30 et 18min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</si>
  <si>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si entre entre 23 et 27 ou entre 43 et 47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</si>
  <si>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color rgb="FF000000"/>
        <rFont val="Arial"/>
        <family val="2"/>
      </rPr>
      <t>si au dessus de 18min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</si>
  <si>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si en dessous de 23 ou au dessus de 47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</si>
  <si>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               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 xml:space="preserve">Long </t>
    </r>
    <r>
      <rPr>
        <sz val="1"/>
        <rFont val="Arial"/>
        <family val="2"/>
      </rPr>
      <t xml:space="preserve">  </t>
    </r>
    <r>
      <rPr>
        <sz val="8.5"/>
        <rFont val="Arial"/>
        <family val="2"/>
      </rPr>
      <t xml:space="preserve">                     </t>
    </r>
    <r>
      <rPr>
        <sz val="8.5"/>
        <color rgb="FF000000"/>
        <rFont val="Arial"/>
        <family val="2"/>
      </rPr>
      <t xml:space="preserve">Moyen  </t>
    </r>
    <r>
      <rPr>
        <sz val="1"/>
        <rFont val="Arial"/>
        <family val="2"/>
      </rPr>
      <t xml:space="preserve"> </t>
    </r>
    <r>
      <rPr>
        <sz val="8.5"/>
        <rFont val="Arial"/>
        <family val="2"/>
      </rPr>
      <t xml:space="preserve">               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court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</si>
  <si>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color rgb="FF000000"/>
        <rFont val="Arial"/>
        <family val="2"/>
      </rPr>
      <t>Total</t>
    </r>
    <r>
      <rPr>
        <sz val="8.5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</si>
  <si>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</t>
    </r>
    <r>
      <rPr>
        <sz val="8.5"/>
        <color rgb="FF000000"/>
        <rFont val="Arial"/>
        <family val="2"/>
      </rPr>
      <t xml:space="preserve">Nb  </t>
    </r>
    <r>
      <rPr>
        <sz val="7.5"/>
        <color rgb="FF000000"/>
        <rFont val="Arial"/>
        <family val="2"/>
      </rPr>
      <t>v</t>
    </r>
    <r>
      <rPr>
        <sz val="8.5"/>
        <color rgb="FF000000"/>
        <rFont val="Arial"/>
        <family val="2"/>
      </rPr>
      <t>erts   :</t>
    </r>
    <r>
      <rPr>
        <sz val="1"/>
        <rFont val="Arial"/>
        <family val="2"/>
      </rPr>
      <t xml:space="preserve"> </t>
    </r>
    <r>
      <rPr>
        <sz val="8.5"/>
        <rFont val="Arial"/>
        <family val="2"/>
      </rPr>
      <t xml:space="preserve">                          </t>
    </r>
    <r>
      <rPr>
        <sz val="8.5"/>
        <color rgb="FF000000"/>
        <rFont val="Arial"/>
        <family val="2"/>
      </rPr>
      <t>7</t>
    </r>
    <r>
      <rPr>
        <sz val="8.5"/>
        <rFont val="Arial"/>
        <family val="2"/>
      </rPr>
      <t xml:space="preserve">                              </t>
    </r>
    <r>
      <rPr>
        <sz val="8.5"/>
        <color rgb="FF000000"/>
        <rFont val="Arial"/>
        <family val="2"/>
      </rPr>
      <t>2</t>
    </r>
    <r>
      <rPr>
        <sz val="8.5"/>
        <rFont val="Arial"/>
        <family val="2"/>
      </rPr>
      <t xml:space="preserve">                        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3</t>
    </r>
    <r>
      <rPr>
        <sz val="8.5"/>
        <rFont val="Arial"/>
        <family val="2"/>
      </rPr>
      <t xml:space="preserve">
</t>
    </r>
    <r>
      <rPr>
        <sz val="8.5"/>
        <rFont val="Arial"/>
        <family val="2"/>
      </rPr>
      <t xml:space="preserve">         </t>
    </r>
    <r>
      <rPr>
        <sz val="8.5"/>
        <color rgb="FF000000"/>
        <rFont val="Arial"/>
        <family val="2"/>
      </rPr>
      <t>Nb   jaunes   :</t>
    </r>
    <r>
      <rPr>
        <sz val="1"/>
        <rFont val="Arial"/>
        <family val="2"/>
      </rPr>
      <t xml:space="preserve"> </t>
    </r>
    <r>
      <rPr>
        <sz val="8.5"/>
        <rFont val="Arial"/>
        <family val="2"/>
      </rPr>
      <t xml:space="preserve">                        </t>
    </r>
    <r>
      <rPr>
        <sz val="8.5"/>
        <color rgb="FF000000"/>
        <rFont val="Arial"/>
        <family val="2"/>
      </rPr>
      <t>6</t>
    </r>
    <r>
      <rPr>
        <sz val="8.5"/>
        <rFont val="Arial"/>
        <family val="2"/>
      </rPr>
      <t xml:space="preserve">                              </t>
    </r>
    <r>
      <rPr>
        <sz val="8.5"/>
        <color rgb="FF000000"/>
        <rFont val="Arial"/>
        <family val="2"/>
      </rPr>
      <t>3</t>
    </r>
    <r>
      <rPr>
        <sz val="8.5"/>
        <rFont val="Arial"/>
        <family val="2"/>
      </rPr>
      <t xml:space="preserve">                        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6</t>
    </r>
    <r>
      <rPr>
        <sz val="9"/>
        <rFont val="Arial"/>
        <family val="2"/>
      </rPr>
      <t xml:space="preserve">
</t>
    </r>
    <r>
      <rPr>
        <sz val="8.5"/>
        <rFont val="Arial"/>
        <family val="2"/>
      </rPr>
      <t xml:space="preserve">       </t>
    </r>
    <r>
      <rPr>
        <sz val="1"/>
        <rFont val="Arial"/>
        <family val="2"/>
      </rPr>
      <t xml:space="preserve">  </t>
    </r>
    <r>
      <rPr>
        <sz val="8.5"/>
        <color rgb="FF000000"/>
        <rFont val="Arial"/>
        <family val="2"/>
      </rPr>
      <t>Nb   oranges   :</t>
    </r>
    <r>
      <rPr>
        <sz val="8.5"/>
        <rFont val="Arial"/>
        <family val="2"/>
      </rPr>
      <t xml:space="preserve">  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7</t>
    </r>
    <r>
      <rPr>
        <sz val="8.5"/>
        <rFont val="Arial"/>
        <family val="2"/>
      </rPr>
      <t xml:space="preserve">                              </t>
    </r>
    <r>
      <rPr>
        <sz val="8.5"/>
        <color rgb="FF000000"/>
        <rFont val="Arial"/>
        <family val="2"/>
      </rPr>
      <t>1</t>
    </r>
    <r>
      <rPr>
        <sz val="8.5"/>
        <rFont val="Arial"/>
        <family val="2"/>
      </rPr>
      <t xml:space="preserve">                                            </t>
    </r>
    <r>
      <rPr>
        <sz val="1"/>
        <rFont val="Arial"/>
        <family val="2"/>
      </rPr>
      <t xml:space="preserve"> </t>
    </r>
    <r>
      <rPr>
        <sz val="8.5"/>
        <color rgb="FF000000"/>
        <rFont val="Arial"/>
        <family val="2"/>
      </rPr>
      <t>8</t>
    </r>
    <r>
      <rPr>
        <sz val="8.5"/>
        <rFont val="Arial"/>
        <family val="2"/>
      </rPr>
      <t xml:space="preserve">
</t>
    </r>
    <r>
      <rPr>
        <sz val="8.5"/>
        <rFont val="Arial"/>
        <family val="2"/>
      </rPr>
      <t xml:space="preserve">         </t>
    </r>
    <r>
      <rPr>
        <sz val="8.5"/>
        <color rgb="FF000000"/>
        <rFont val="Arial"/>
        <family val="2"/>
      </rPr>
      <t>Nb   rouges   :</t>
    </r>
    <r>
      <rPr>
        <sz val="8.5"/>
        <rFont val="Arial"/>
        <family val="2"/>
      </rPr>
      <t xml:space="preserve">                       </t>
    </r>
    <r>
      <rPr>
        <sz val="1"/>
        <rFont val="Arial"/>
        <family val="2"/>
      </rPr>
      <t xml:space="preserve">  </t>
    </r>
    <r>
      <rPr>
        <sz val="8.5"/>
        <color rgb="FF000000"/>
        <rFont val="Arial"/>
        <family val="2"/>
      </rPr>
      <t>6</t>
    </r>
    <r>
      <rPr>
        <sz val="8.5"/>
        <rFont val="Arial"/>
        <family val="2"/>
      </rPr>
      <t xml:space="preserve">                              </t>
    </r>
    <r>
      <rPr>
        <sz val="8.5"/>
        <color rgb="FF000000"/>
        <rFont val="Arial"/>
        <family val="2"/>
      </rPr>
      <t>4</t>
    </r>
    <r>
      <rPr>
        <sz val="8.5"/>
        <rFont val="Arial"/>
        <family val="2"/>
      </rPr>
      <t xml:space="preserve">                                            </t>
    </r>
    <r>
      <rPr>
        <sz val="8.5"/>
        <color rgb="FF000000"/>
        <rFont val="Arial"/>
        <family val="2"/>
      </rPr>
      <t>8</t>
    </r>
    <r>
      <rPr>
        <sz val="9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</si>
  <si>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                                 </t>
    </r>
    <r>
      <rPr>
        <sz val="8.5"/>
        <color rgb="FF000000"/>
        <rFont val="Arial"/>
        <family val="2"/>
      </rPr>
      <t>12</t>
    </r>
    <r>
      <rPr>
        <sz val="8.5"/>
        <rFont val="Arial"/>
        <family val="2"/>
      </rPr>
      <t xml:space="preserve">
</t>
    </r>
    <r>
      <rPr>
        <sz val="8.5"/>
        <rFont val="Arial"/>
        <family val="2"/>
      </rPr>
      <t xml:space="preserve">                                                  </t>
    </r>
    <r>
      <rPr>
        <sz val="8.5"/>
        <color rgb="FF000000"/>
        <rFont val="Arial"/>
        <family val="2"/>
      </rPr>
      <t>15</t>
    </r>
    <r>
      <rPr>
        <sz val="9"/>
        <rFont val="Arial"/>
        <family val="2"/>
      </rPr>
      <t xml:space="preserve">
</t>
    </r>
    <r>
      <rPr>
        <sz val="8.5"/>
        <rFont val="Arial"/>
        <family val="2"/>
      </rPr>
      <t xml:space="preserve">                                                  </t>
    </r>
    <r>
      <rPr>
        <sz val="8.5"/>
        <color rgb="FF000000"/>
        <rFont val="Arial"/>
        <family val="2"/>
      </rPr>
      <t>16</t>
    </r>
    <r>
      <rPr>
        <sz val="9.5"/>
        <rFont val="Arial"/>
        <family val="2"/>
      </rPr>
      <t xml:space="preserve">
</t>
    </r>
    <r>
      <rPr>
        <sz val="8.5"/>
        <rFont val="Arial"/>
        <family val="2"/>
      </rPr>
      <t xml:space="preserve">                                                  </t>
    </r>
    <r>
      <rPr>
        <sz val="8.5"/>
        <color rgb="FF000000"/>
        <rFont val="Arial"/>
        <family val="2"/>
      </rPr>
      <t>18</t>
    </r>
    <r>
      <rPr>
        <sz val="9.5"/>
        <rFont val="Arial"/>
        <family val="2"/>
      </rPr>
      <t xml:space="preserve">
</t>
    </r>
    <phoneticPr fontId="2" type="noConversion"/>
  </si>
  <si>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8.5"/>
        <rFont val="Arial"/>
        <family val="2"/>
      </rPr>
      <t xml:space="preserve">                                            </t>
    </r>
    <r>
      <rPr>
        <sz val="8.5"/>
        <color rgb="FF000000"/>
        <rFont val="Arial"/>
        <family val="2"/>
      </rPr>
      <t>Page 2</t>
    </r>
    <r>
      <rPr>
        <sz val="9"/>
        <rFont val="Arial"/>
        <family val="2"/>
      </rPr>
      <t xml:space="preserve">
</t>
    </r>
    <phoneticPr fontId="2" type="noConversion"/>
  </si>
  <si>
    <r>
      <rPr>
        <sz val="8.5"/>
        <rFont val="Arial"/>
        <family val="2"/>
      </rPr>
      <t xml:space="preserve">                                                                                                                                                         </t>
    </r>
    <r>
      <rPr>
        <sz val="8.5"/>
        <color rgb="FF000000"/>
        <rFont val="Arial"/>
        <family val="2"/>
      </rPr>
      <t>Feuille1</t>
    </r>
    <r>
      <rPr>
        <sz val="9"/>
        <rFont val="Arial"/>
        <family val="2"/>
      </rPr>
      <t xml:space="preserve">
</t>
    </r>
    <phoneticPr fontId="2" type="noConversion"/>
  </si>
  <si>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4.5"/>
        <rFont val="Arial"/>
        <family val="2"/>
      </rPr>
      <t xml:space="preserve"> </t>
    </r>
    <r>
      <rPr>
        <sz val="4.5"/>
        <rFont val="Arial"/>
        <family val="2"/>
      </rPr>
      <t xml:space="preserve">
</t>
    </r>
    <r>
      <rPr>
        <sz val="8.5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sz val="8.5"/>
        <color rgb="FF000000"/>
        <rFont val="Arial"/>
        <family val="2"/>
      </rPr>
      <t>Page 3</t>
    </r>
    <r>
      <rPr>
        <sz val="9"/>
        <rFont val="Arial"/>
        <family val="2"/>
      </rPr>
      <t xml:space="preserve">
</t>
    </r>
    <phoneticPr fontId="2" type="noConversion"/>
  </si>
  <si>
    <t>51 min 45</t>
  </si>
  <si>
    <t>42 min 30</t>
  </si>
  <si>
    <t>39 min 45</t>
  </si>
  <si>
    <t xml:space="preserve">18/10/2025 (68) </t>
  </si>
  <si>
    <r>
      <t xml:space="preserve">19/10/2025 (68) </t>
    </r>
    <r>
      <rPr>
        <sz val="11"/>
        <color theme="1"/>
        <rFont val="Calibri"/>
        <family val="2"/>
        <scheme val="minor"/>
      </rPr>
      <t/>
    </r>
  </si>
  <si>
    <t xml:space="preserve">33 min 20 </t>
  </si>
  <si>
    <t xml:space="preserve"> 25 min 40</t>
  </si>
  <si>
    <t xml:space="preserve">43 min </t>
  </si>
  <si>
    <t xml:space="preserve">Sprint </t>
  </si>
  <si>
    <t>MD</t>
  </si>
  <si>
    <t xml:space="preserve">si entre 12 et 15 min </t>
  </si>
  <si>
    <t>si entre 15 et 16min30</t>
  </si>
  <si>
    <t xml:space="preserve"> </t>
  </si>
  <si>
    <t>si entre 16min30 et 18min</t>
  </si>
  <si>
    <t>si au dessus de 18min</t>
  </si>
  <si>
    <t>57 min</t>
  </si>
  <si>
    <t>48 min</t>
  </si>
  <si>
    <t>dev</t>
  </si>
  <si>
    <t>Observation</t>
  </si>
  <si>
    <r>
      <t>18/04/2025 (68)-1</t>
    </r>
    <r>
      <rPr>
        <b/>
        <sz val="8.5"/>
        <rFont val="Arial"/>
        <family val="2"/>
      </rPr>
      <t xml:space="preserve">
</t>
    </r>
  </si>
  <si>
    <r>
      <t>18/04/2025 (68)-2</t>
    </r>
    <r>
      <rPr>
        <b/>
        <sz val="8.5"/>
        <rFont val="Arial"/>
        <family val="2"/>
      </rPr>
      <t xml:space="preserve">
</t>
    </r>
  </si>
  <si>
    <t>Temps 1er</t>
  </si>
  <si>
    <t>CLERC Hervé (H55)</t>
  </si>
  <si>
    <t>Tom Lemercier (H16)</t>
  </si>
  <si>
    <t>Elyse Vanel (D21)</t>
  </si>
  <si>
    <t>Nils Creusat (H21)</t>
  </si>
  <si>
    <t>Oijid sara (D14)</t>
  </si>
  <si>
    <t>CHEZEAU Noé (H16)</t>
  </si>
  <si>
    <t xml:space="preserve"> Nansenet yako (D35)</t>
  </si>
  <si>
    <t>AUNEAU Quentin (H18)</t>
  </si>
  <si>
    <t>Nb postes</t>
  </si>
  <si>
    <t>LATASTE Mathias (H21)</t>
  </si>
  <si>
    <t>BERINGER Léon (H12)</t>
  </si>
  <si>
    <t>MEYER Lubin (H12)</t>
  </si>
  <si>
    <t>DEES Alexandre (H35)</t>
  </si>
  <si>
    <t>SANCHEZ Marilou (D20)</t>
  </si>
  <si>
    <t>PAILLARD Edme (D21)</t>
  </si>
  <si>
    <t>DEMEUSE Clément (H21)</t>
  </si>
  <si>
    <t>TRIBOUT Maël (H18)</t>
  </si>
  <si>
    <t>néant</t>
  </si>
  <si>
    <t>LEFEVRE Théo (H21)</t>
  </si>
  <si>
    <t>ARNOUX Thibault (H14)</t>
  </si>
  <si>
    <t>18 min 47</t>
  </si>
  <si>
    <t>18 min 17</t>
  </si>
  <si>
    <t>MAVET Jules (H18)</t>
  </si>
  <si>
    <r>
      <t xml:space="preserve">06/12/2025 (51) </t>
    </r>
    <r>
      <rPr>
        <sz val="11"/>
        <color theme="1"/>
        <rFont val="Calibri"/>
        <family val="2"/>
        <scheme val="minor"/>
      </rPr>
      <t/>
    </r>
  </si>
  <si>
    <t>ALLE Paul (H65)</t>
  </si>
  <si>
    <t>ODERMATT Brian (H21)</t>
  </si>
  <si>
    <t>FREY Augustin (H14)</t>
  </si>
  <si>
    <t>vainqueur sur circuit Violet Court (Orange Court ou Orange Femmes pour sprint)</t>
  </si>
  <si>
    <t>vainqueur sur circuit Violet moyen</t>
  </si>
  <si>
    <t xml:space="preserve"> CATHALA Louise (D16)</t>
  </si>
  <si>
    <t>longueur circuit Violet moyen</t>
  </si>
  <si>
    <t>LEMERCIER Mathieu</t>
  </si>
  <si>
    <t>Bachel Thomas (H21)</t>
  </si>
  <si>
    <t>KOENIG ( H60) en 19'</t>
  </si>
  <si>
    <t>RAGAZZI Isabelle (D55)</t>
  </si>
  <si>
    <t>FORGEARD Titouan (H21) en 43'</t>
  </si>
  <si>
    <t>GAUTHEY-FRANET (H21)</t>
  </si>
  <si>
    <t>Chapelot Lucas (H35)</t>
  </si>
  <si>
    <t>WIBART Martine (D65)</t>
  </si>
  <si>
    <t>DUMONT Julien (H35)</t>
  </si>
  <si>
    <t>Zenevre Jules (H16)</t>
  </si>
  <si>
    <t>Martin laura (D18)</t>
  </si>
  <si>
    <t>Morlon marie (D55)</t>
  </si>
  <si>
    <t>HANAUER Sebastien (H21)</t>
  </si>
  <si>
    <t>SCHWARTZ Antoine (H16)</t>
  </si>
  <si>
    <t>BOEHRINGER Arthur (H21)</t>
  </si>
  <si>
    <t>Muller marc (H35) en 39'</t>
  </si>
  <si>
    <t>VILLAR Christohe (H55)</t>
  </si>
  <si>
    <t>BERINGER Martin(H14)</t>
  </si>
  <si>
    <t>Sutter Olivier (H21)</t>
  </si>
  <si>
    <t>SCHNEBELEN Julien (H45)</t>
  </si>
  <si>
    <t>KERRIM Sammy (H16)</t>
  </si>
  <si>
    <t>SOL Benoit (45)</t>
  </si>
  <si>
    <t>GIL SILVEIRA Louis (H18)</t>
  </si>
  <si>
    <t>Sutter Remi (H21)</t>
  </si>
  <si>
    <t>SCHOULLER Olivier</t>
  </si>
  <si>
    <t>Distance RKE</t>
  </si>
  <si>
    <t>4 - 5 km</t>
  </si>
  <si>
    <t>4 - 6 km</t>
  </si>
  <si>
    <t>2 - 3,5 km</t>
  </si>
  <si>
    <t>2,5 - 3,5 km</t>
  </si>
  <si>
    <t>longueur  circuit  Orange D ou orange court</t>
  </si>
  <si>
    <t>vainqueur sur circuitOrange Long ou Orange Hommes</t>
  </si>
  <si>
    <t>vainqueur sur circuit Orange Court ou Orange Femmes</t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</si>
  <si>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20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30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</si>
  <si>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16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</si>
  <si>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19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27
</t>
    </r>
  </si>
  <si>
    <r>
      <t>20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22
</t>
    </r>
  </si>
  <si>
    <r>
      <t>17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25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</si>
  <si>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17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min40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</si>
  <si>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25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20
</t>
    </r>
  </si>
  <si>
    <r>
      <t>16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45
</t>
    </r>
  </si>
  <si>
    <r>
      <t>15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20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</si>
  <si>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18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10
</t>
    </r>
  </si>
  <si>
    <r>
      <t>15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35
</t>
    </r>
  </si>
  <si>
    <t>Sprint</t>
  </si>
  <si>
    <r>
      <rPr>
        <b/>
        <sz val="1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17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 50</t>
    </r>
    <r>
      <rPr>
        <b/>
        <sz val="8.5"/>
        <rFont val="Arial"/>
        <family val="2"/>
      </rPr>
      <t xml:space="preserve">
</t>
    </r>
  </si>
  <si>
    <r>
      <t>15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 30</t>
    </r>
    <r>
      <rPr>
        <b/>
        <sz val="8.5"/>
        <rFont val="Arial"/>
        <family val="2"/>
      </rPr>
      <t xml:space="preserve">
</t>
    </r>
  </si>
  <si>
    <r>
      <rPr>
        <b/>
        <sz val="1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16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</si>
  <si>
    <r>
      <t>17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 49</t>
    </r>
    <r>
      <rPr>
        <b/>
        <sz val="8.5"/>
        <rFont val="Arial"/>
        <family val="2"/>
      </rPr>
      <t xml:space="preserve">
</t>
    </r>
  </si>
  <si>
    <r>
      <rPr>
        <b/>
        <sz val="1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15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 40</t>
    </r>
    <r>
      <rPr>
        <b/>
        <sz val="8.5"/>
        <rFont val="Arial"/>
        <family val="2"/>
      </rPr>
      <t xml:space="preserve">
</t>
    </r>
  </si>
  <si>
    <r>
      <rPr>
        <b/>
        <sz val="1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14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</si>
  <si>
    <r>
      <t>17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 20</t>
    </r>
    <r>
      <rPr>
        <b/>
        <sz val="8.5"/>
        <rFont val="Arial"/>
        <family val="2"/>
      </rPr>
      <t xml:space="preserve">
</t>
    </r>
  </si>
  <si>
    <r>
      <t>13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 40</t>
    </r>
    <r>
      <rPr>
        <b/>
        <sz val="8.5"/>
        <rFont val="Arial"/>
        <family val="2"/>
      </rPr>
      <t xml:space="preserve">
</t>
    </r>
  </si>
  <si>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17</t>
    </r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</t>
    </r>
    <r>
      <rPr>
        <b/>
        <sz val="8.5"/>
        <rFont val="Arial"/>
        <family val="2"/>
      </rPr>
      <t xml:space="preserve">
</t>
    </r>
  </si>
  <si>
    <r>
      <rPr>
        <b/>
        <sz val="1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17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 30</t>
    </r>
    <r>
      <rPr>
        <b/>
        <sz val="8.5"/>
        <rFont val="Arial"/>
        <family val="2"/>
      </rPr>
      <t xml:space="preserve">
</t>
    </r>
  </si>
  <si>
    <r>
      <rPr>
        <b/>
        <sz val="1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14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</t>
    </r>
    <r>
      <rPr>
        <b/>
        <sz val="8.5"/>
        <color rgb="FF000000"/>
        <rFont val="Arial"/>
        <family val="2"/>
      </rPr>
      <t>min 23</t>
    </r>
    <r>
      <rPr>
        <b/>
        <sz val="8.5"/>
        <rFont val="Arial"/>
        <family val="2"/>
      </rPr>
      <t xml:space="preserve">
</t>
    </r>
  </si>
  <si>
    <r>
      <t>Temps de course</t>
    </r>
    <r>
      <rPr>
        <b/>
        <sz val="10.5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Théorique</t>
    </r>
    <r>
      <rPr>
        <b/>
        <sz val="13.5"/>
        <rFont val="Arial"/>
        <family val="2"/>
      </rPr>
      <t xml:space="preserve">
</t>
    </r>
  </si>
  <si>
    <t xml:space="preserve">Moyenne des temps des 3 Orange Court ou Orange Femmes </t>
  </si>
  <si>
    <r>
      <t>Moyenne des temps des 3</t>
    </r>
    <r>
      <rPr>
        <sz val="8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Orange Long ou Orange</t>
    </r>
    <r>
      <rPr>
        <b/>
        <sz val="8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Hommes</t>
    </r>
  </si>
  <si>
    <t>longueur Orange H ou orange long</t>
  </si>
  <si>
    <r>
      <t>16/03/2025 (57)</t>
    </r>
    <r>
      <rPr>
        <b/>
        <sz val="8.5"/>
        <rFont val="Arial"/>
        <family val="2"/>
      </rPr>
      <t xml:space="preserve">
</t>
    </r>
  </si>
  <si>
    <t>nocturne</t>
  </si>
  <si>
    <r>
      <t>04/10/2025 (68)-1</t>
    </r>
    <r>
      <rPr>
        <b/>
        <sz val="8.5"/>
        <rFont val="Arial"/>
        <family val="2"/>
      </rPr>
      <t xml:space="preserve">
</t>
    </r>
  </si>
  <si>
    <r>
      <t>04/10/2025 (68)-2</t>
    </r>
    <r>
      <rPr>
        <b/>
        <sz val="8.5"/>
        <rFont val="Arial"/>
        <family val="2"/>
      </rPr>
      <t xml:space="preserve">
</t>
    </r>
  </si>
  <si>
    <t>Forêt</t>
  </si>
  <si>
    <r>
      <rPr>
        <sz val="2.5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Moyenne des temps des 3</t>
    </r>
    <r>
      <rPr>
        <b/>
        <sz val="10.5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>premiers coureurs sur</t>
    </r>
    <r>
      <rPr>
        <b/>
        <sz val="11.5"/>
        <rFont val="Arial"/>
        <family val="2"/>
      </rPr>
      <t xml:space="preserve">
</t>
    </r>
    <r>
      <rPr>
        <b/>
        <sz val="10"/>
        <rFont val="Arial"/>
        <family val="2"/>
      </rPr>
      <t xml:space="preserve">  </t>
    </r>
    <r>
      <rPr>
        <sz val="1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circuit Violet Moyen</t>
    </r>
    <r>
      <rPr>
        <b/>
        <sz val="13"/>
        <rFont val="Arial"/>
        <family val="2"/>
      </rPr>
      <t xml:space="preserve">
</t>
    </r>
  </si>
  <si>
    <r>
      <rPr>
        <b/>
        <sz val="7.5"/>
        <color rgb="FF000000"/>
        <rFont val="Arial"/>
        <family val="2"/>
      </rPr>
      <t>Moyenne des temps des 3</t>
    </r>
    <r>
      <rPr>
        <b/>
        <sz val="12"/>
        <rFont val="Arial"/>
        <family val="2"/>
      </rPr>
      <t xml:space="preserve">
</t>
    </r>
    <r>
      <rPr>
        <b/>
        <sz val="7.5"/>
        <rFont val="Arial"/>
        <family val="2"/>
      </rPr>
      <t xml:space="preserve">   </t>
    </r>
    <r>
      <rPr>
        <sz val="1"/>
        <rFont val="Arial"/>
        <family val="2"/>
      </rPr>
      <t xml:space="preserve"> </t>
    </r>
    <r>
      <rPr>
        <b/>
        <sz val="7.5"/>
        <color rgb="FF000000"/>
        <rFont val="Arial"/>
        <family val="2"/>
      </rPr>
      <t>premiers coureurs sur</t>
    </r>
    <r>
      <rPr>
        <b/>
        <sz val="8"/>
        <rFont val="Arial"/>
        <family val="2"/>
      </rPr>
      <t xml:space="preserve">
</t>
    </r>
    <r>
      <rPr>
        <b/>
        <sz val="7.5"/>
        <rFont val="Arial"/>
        <family val="2"/>
      </rPr>
      <t xml:space="preserve">       </t>
    </r>
    <r>
      <rPr>
        <sz val="1"/>
        <rFont val="Arial"/>
        <family val="2"/>
      </rPr>
      <t xml:space="preserve"> </t>
    </r>
    <r>
      <rPr>
        <b/>
        <sz val="7.5"/>
        <color rgb="FF000000"/>
        <rFont val="Arial"/>
        <family val="2"/>
      </rPr>
      <t>circuit Violet Long</t>
    </r>
    <r>
      <rPr>
        <b/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
</t>
    </r>
  </si>
  <si>
    <r>
      <rPr>
        <sz val="2.5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Moyenne des temps des 3 premiers</t>
    </r>
    <r>
      <rPr>
        <b/>
        <sz val="10.5"/>
        <rFont val="Arial"/>
        <family val="2"/>
      </rPr>
      <t xml:space="preserve">
</t>
    </r>
    <r>
      <rPr>
        <b/>
        <sz val="9"/>
        <rFont val="Arial"/>
        <family val="2"/>
      </rPr>
      <t xml:space="preserve">        </t>
    </r>
    <r>
      <rPr>
        <b/>
        <sz val="9"/>
        <color rgb="FF000000"/>
        <rFont val="Arial"/>
        <family val="2"/>
      </rPr>
      <t>coureurs sur circuit Violet Court</t>
    </r>
    <r>
      <rPr>
        <b/>
        <sz val="9.5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/>
    </r>
  </si>
  <si>
    <t xml:space="preserve">longueur circuit Violet Long </t>
  </si>
  <si>
    <t>si entre 27 et 31</t>
  </si>
  <si>
    <t>si entre entre 23 et 27</t>
  </si>
  <si>
    <t>si entre  entre 39 et 43</t>
  </si>
  <si>
    <t>supérieur</t>
  </si>
  <si>
    <t>Inférieur</t>
  </si>
  <si>
    <t xml:space="preserve">si en dessous de 23 </t>
  </si>
  <si>
    <t xml:space="preserve"> si entre 43 et 47</t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</si>
  <si>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32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40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</si>
  <si>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36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45
</t>
    </r>
  </si>
  <si>
    <r>
      <t>39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</si>
  <si>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43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20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</si>
  <si>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49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30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</si>
  <si>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49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</si>
  <si>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t>40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</si>
  <si>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t>49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</si>
  <si>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41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</si>
  <si>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t>54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30
</t>
    </r>
  </si>
  <si>
    <r>
      <t>34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20
</t>
    </r>
  </si>
  <si>
    <r>
      <t>45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</si>
  <si>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t>29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30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</si>
  <si>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38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45
</t>
    </r>
  </si>
  <si>
    <r>
      <t>55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</si>
  <si>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t>si entre 35 min et 39 min</t>
  </si>
  <si>
    <t>si entre 31 et 35</t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</si>
  <si>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44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30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</si>
  <si>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55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</si>
  <si>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63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</si>
  <si>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t>27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</si>
  <si>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t>25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</si>
  <si>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t>30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</si>
  <si>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t>54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</si>
  <si>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>35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10
</t>
    </r>
  </si>
  <si>
    <r>
      <t>37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</si>
  <si>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33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45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</si>
  <si>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43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30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</si>
  <si>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40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</si>
  <si>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54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
</t>
    </r>
  </si>
  <si>
    <r>
      <rPr>
        <b/>
        <sz val="1"/>
        <rFont val="Arial"/>
        <family val="2"/>
      </rPr>
      <t xml:space="preserve"> </t>
    </r>
    <r>
      <rPr>
        <b/>
        <sz val="8.5"/>
        <rFont val="Arial"/>
        <family val="2"/>
      </rPr>
      <t>26</t>
    </r>
    <r>
      <rPr>
        <b/>
        <sz val="1"/>
        <rFont val="Arial"/>
        <family val="2"/>
      </rPr>
      <t xml:space="preserve">  </t>
    </r>
    <r>
      <rPr>
        <b/>
        <sz val="8.5"/>
        <rFont val="Arial"/>
        <family val="2"/>
      </rPr>
      <t xml:space="preserve"> min 50
</t>
    </r>
  </si>
  <si>
    <t>longueur  circuit Violet Court</t>
  </si>
  <si>
    <t xml:space="preserve">vainqueur sur circuit Violet Long </t>
  </si>
  <si>
    <t>s iau dessus de 47</t>
  </si>
  <si>
    <t xml:space="preserve">14/06/2025 (67)
</t>
  </si>
  <si>
    <t xml:space="preserve">22/06/2025 (68)
</t>
  </si>
  <si>
    <t xml:space="preserve">14/09/2025 (88)
</t>
  </si>
  <si>
    <r>
      <t xml:space="preserve">19/10/2025 (88) </t>
    </r>
    <r>
      <rPr>
        <sz val="11"/>
        <color theme="1"/>
        <rFont val="Calibri"/>
        <family val="2"/>
        <scheme val="minor"/>
      </rPr>
      <t/>
    </r>
  </si>
  <si>
    <t xml:space="preserve">10/05/2025 (88)
</t>
  </si>
  <si>
    <t xml:space="preserve">04/10/2025 (51)
</t>
  </si>
  <si>
    <t>LD</t>
  </si>
  <si>
    <r>
      <t xml:space="preserve"> MD</t>
    </r>
    <r>
      <rPr>
        <sz val="9"/>
        <rFont val="Arial"/>
        <family val="2"/>
      </rPr>
      <t xml:space="preserve">
</t>
    </r>
  </si>
  <si>
    <t xml:space="preserve">vainqueur sur circuit Violet Court </t>
  </si>
  <si>
    <t>COLLARD tristan  H18</t>
  </si>
  <si>
    <t>MALARD-MOULIERE Yaëlle D20</t>
  </si>
  <si>
    <t>MAREIGNER Laïla D21</t>
  </si>
  <si>
    <t xml:space="preserve">27/04/2025 (51)
</t>
  </si>
  <si>
    <t>MULLER Marc  H40</t>
  </si>
  <si>
    <t>FORGEARD Titouan H21</t>
  </si>
  <si>
    <t>ONATE Jean-Jacques H55</t>
  </si>
  <si>
    <t>Louis Lemercier H14</t>
  </si>
  <si>
    <t>ZENEVRE Jules H14</t>
  </si>
  <si>
    <t>DISCHER Jean-Marc H50</t>
  </si>
  <si>
    <t>DISCHER David H18</t>
  </si>
  <si>
    <t>LEMERCIER Céline D50</t>
  </si>
  <si>
    <r>
      <rPr>
        <sz val="9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Moyenne des temps des 3 premiers coureurs sur</t>
    </r>
    <r>
      <rPr>
        <sz val="9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circuit Violet Moyen</t>
    </r>
    <r>
      <rPr>
        <b/>
        <sz val="13"/>
        <rFont val="Arial"/>
        <family val="2"/>
      </rPr>
      <t xml:space="preserve">
</t>
    </r>
  </si>
  <si>
    <r>
      <rPr>
        <sz val="2.5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Moyenne des temps des 3 premiers</t>
    </r>
    <r>
      <rPr>
        <b/>
        <sz val="10.5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coureurs sur circuit Violet Court</t>
    </r>
    <r>
      <rPr>
        <b/>
        <sz val="9.5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/>
    </r>
  </si>
  <si>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1"/>
        <rFont val="Arial"/>
        <family val="2"/>
      </rPr>
      <t xml:space="preserve">
</t>
    </r>
    <r>
      <rPr>
        <sz val="2.5"/>
        <rFont val="Arial"/>
        <family val="2"/>
      </rPr>
      <t xml:space="preserve"> </t>
    </r>
    <r>
      <rPr>
        <sz val="2.5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Temps de</t>
    </r>
    <r>
      <rPr>
        <b/>
        <sz val="10.5"/>
        <rFont val="Arial"/>
        <family val="2"/>
      </rPr>
      <t xml:space="preserve">
</t>
    </r>
    <r>
      <rPr>
        <b/>
        <sz val="9"/>
        <rFont val="Arial"/>
        <family val="2"/>
      </rPr>
      <t xml:space="preserve">       </t>
    </r>
    <r>
      <rPr>
        <sz val="1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course</t>
    </r>
    <r>
      <rPr>
        <b/>
        <sz val="10.5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« Théorique »</t>
    </r>
    <r>
      <rPr>
        <b/>
        <sz val="13.5"/>
        <rFont val="Arial"/>
        <family val="2"/>
      </rPr>
      <t xml:space="preserve">
</t>
    </r>
  </si>
  <si>
    <r>
      <t>01/06/2025 (88)</t>
    </r>
    <r>
      <rPr>
        <b/>
        <sz val="10"/>
        <rFont val="Arial"/>
        <family val="2"/>
      </rPr>
      <t xml:space="preserve">
</t>
    </r>
  </si>
  <si>
    <r>
      <t>28/09/2025 (54)</t>
    </r>
    <r>
      <rPr>
        <b/>
        <sz val="10"/>
        <rFont val="Arial"/>
        <family val="2"/>
      </rPr>
      <t xml:space="preserve">
</t>
    </r>
  </si>
  <si>
    <r>
      <t>16/03/2025 (67)</t>
    </r>
    <r>
      <rPr>
        <b/>
        <sz val="10"/>
        <rFont val="Arial"/>
        <family val="2"/>
      </rPr>
      <t xml:space="preserve">
</t>
    </r>
  </si>
  <si>
    <r>
      <t>16/03/2025 (57)</t>
    </r>
    <r>
      <rPr>
        <b/>
        <sz val="10"/>
        <rFont val="Arial"/>
        <family val="2"/>
      </rPr>
      <t xml:space="preserve">
</t>
    </r>
  </si>
  <si>
    <r>
      <t>06/04/2025 (57)</t>
    </r>
    <r>
      <rPr>
        <b/>
        <sz val="10"/>
        <rFont val="Arial"/>
        <family val="2"/>
      </rPr>
      <t xml:space="preserve">
</t>
    </r>
  </si>
  <si>
    <t>BLONDEAU-TOINY célian H18</t>
  </si>
  <si>
    <t>02/02/2025 (51)</t>
  </si>
  <si>
    <t>09/02/2025 (54)</t>
  </si>
  <si>
    <t>30/03/2025 (68)</t>
  </si>
  <si>
    <t>11/05/2025 (88)</t>
  </si>
  <si>
    <t>25/05/2025 (54)</t>
  </si>
  <si>
    <t>12/10/2025 (67)</t>
  </si>
  <si>
    <r>
      <t>Moyenne des temps des 3</t>
    </r>
    <r>
      <rPr>
        <sz val="9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premiers coureurs sur circuit Violet Long</t>
    </r>
    <r>
      <rPr>
        <b/>
        <sz val="9"/>
        <rFont val="Arial"/>
        <family val="2"/>
      </rPr>
      <t xml:space="preserve">
</t>
    </r>
    <r>
      <rPr>
        <b/>
        <sz val="8"/>
        <rFont val="Arial"/>
        <family val="2"/>
      </rPr>
      <t xml:space="preserve">
</t>
    </r>
  </si>
  <si>
    <t>8 - 12 km</t>
  </si>
  <si>
    <t>6-8 km</t>
  </si>
  <si>
    <t>CHEZEAU Noé H14</t>
  </si>
  <si>
    <t>4-5 km</t>
  </si>
  <si>
    <t>80'</t>
  </si>
  <si>
    <t/>
  </si>
  <si>
    <t>60'</t>
  </si>
  <si>
    <t>50'</t>
  </si>
  <si>
    <t>80-60-50 min</t>
  </si>
  <si>
    <t>RKE</t>
  </si>
</sst>
</file>

<file path=xl/styles.xml><?xml version="1.0" encoding="utf-8"?>
<styleSheet xmlns="http://schemas.openxmlformats.org/spreadsheetml/2006/main">
  <fonts count="46">
    <font>
      <sz val="10.5"/>
      <color rgb="FF000000"/>
      <name val="Arial"/>
      <charset val="204"/>
    </font>
    <font>
      <sz val="11"/>
      <color theme="1"/>
      <name val="Calibri"/>
      <family val="2"/>
      <scheme val="minor"/>
    </font>
    <font>
      <sz val="8.5"/>
      <color rgb="FF000000"/>
      <name val="Arial"/>
      <family val="2"/>
    </font>
    <font>
      <b/>
      <sz val="8.5"/>
      <color rgb="FF000000"/>
      <name val="Arial"/>
      <family val="2"/>
    </font>
    <font>
      <b/>
      <sz val="9"/>
      <color rgb="FF000000"/>
      <name val="Arial"/>
      <family val="2"/>
    </font>
    <font>
      <b/>
      <sz val="7.5"/>
      <color rgb="FF000000"/>
      <name val="Arial"/>
      <family val="2"/>
    </font>
    <font>
      <b/>
      <sz val="10"/>
      <color rgb="FF000000"/>
      <name val="Arial"/>
      <family val="2"/>
    </font>
    <font>
      <sz val="8.5"/>
      <color rgb="FFFFFFFF"/>
      <name val="Arial"/>
      <family val="2"/>
    </font>
    <font>
      <sz val="8.5"/>
      <name val="Arial"/>
      <family val="2"/>
    </font>
    <font>
      <sz val="1"/>
      <name val="Arial"/>
      <family val="2"/>
    </font>
    <font>
      <sz val="9"/>
      <name val="Arial"/>
      <family val="2"/>
    </font>
    <font>
      <sz val="2.5"/>
      <name val="Arial"/>
      <family val="2"/>
    </font>
    <font>
      <sz val="3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3.5"/>
      <name val="Arial"/>
      <family val="2"/>
    </font>
    <font>
      <b/>
      <sz val="12"/>
      <name val="Arial"/>
      <family val="2"/>
    </font>
    <font>
      <b/>
      <sz val="7.5"/>
      <name val="Arial"/>
      <family val="2"/>
    </font>
    <font>
      <b/>
      <sz val="8"/>
      <name val="Arial"/>
      <family val="2"/>
    </font>
    <font>
      <b/>
      <sz val="11.5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sz val="4.5"/>
      <name val="Arial"/>
      <family val="2"/>
    </font>
    <font>
      <sz val="7.5"/>
      <color rgb="FF000000"/>
      <name val="Arial"/>
      <family val="2"/>
    </font>
    <font>
      <sz val="9.5"/>
      <name val="Arial"/>
      <family val="2"/>
    </font>
    <font>
      <sz val="10"/>
      <color rgb="FF000000"/>
      <name val="LiberationSans"/>
    </font>
    <font>
      <sz val="10.5"/>
      <color rgb="FF000000"/>
      <name val="Arial"/>
      <family val="2"/>
    </font>
    <font>
      <b/>
      <sz val="8.5"/>
      <color rgb="FF000000"/>
      <name val="Arial"/>
      <family val="2"/>
    </font>
    <font>
      <sz val="8"/>
      <color rgb="FF000000"/>
      <name val="Arial"/>
      <family val="2"/>
    </font>
    <font>
      <sz val="10.5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b/>
      <sz val="1"/>
      <name val="Arial"/>
      <family val="2"/>
    </font>
    <font>
      <sz val="12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name val="LiberationSans"/>
    </font>
    <font>
      <u/>
      <sz val="10.5"/>
      <color theme="10"/>
      <name val="Arial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.5"/>
      <color rgb="FF000000"/>
      <name val="Arial"/>
      <family val="2"/>
    </font>
    <font>
      <sz val="12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0"/>
      <color theme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B66C"/>
        <bgColor indexed="64"/>
      </patternFill>
    </fill>
    <fill>
      <patternFill patternType="solid">
        <fgColor rgb="FFC9211E"/>
        <bgColor indexed="64"/>
      </patternFill>
    </fill>
    <fill>
      <patternFill patternType="solid">
        <fgColor rgb="FFAFD09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 applyAlignment="1">
      <alignment vertical="top" wrapText="1"/>
    </xf>
    <xf numFmtId="0" fontId="0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5" borderId="2" xfId="0" applyFont="1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0" fontId="28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4" borderId="8" xfId="0" applyFont="1" applyFill="1" applyBorder="1" applyAlignment="1">
      <alignment horizontal="center" vertical="top" wrapText="1"/>
    </xf>
    <xf numFmtId="0" fontId="30" fillId="0" borderId="8" xfId="0" applyFont="1" applyBorder="1" applyAlignment="1">
      <alignment vertical="top" wrapText="1"/>
    </xf>
    <xf numFmtId="0" fontId="0" fillId="5" borderId="8" xfId="0" applyFill="1" applyBorder="1" applyAlignment="1">
      <alignment vertical="top" wrapText="1"/>
    </xf>
    <xf numFmtId="0" fontId="30" fillId="5" borderId="8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31" fillId="0" borderId="0" xfId="0" applyFont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31" fillId="0" borderId="0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3" fillId="0" borderId="0" xfId="0" applyFont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20" fontId="3" fillId="7" borderId="2" xfId="0" applyNumberFormat="1" applyFont="1" applyFill="1" applyBorder="1" applyAlignment="1">
      <alignment horizontal="left" vertical="top" wrapText="1"/>
    </xf>
    <xf numFmtId="20" fontId="3" fillId="5" borderId="2" xfId="0" applyNumberFormat="1" applyFont="1" applyFill="1" applyBorder="1" applyAlignment="1">
      <alignment horizontal="left" vertical="top" wrapText="1"/>
    </xf>
    <xf numFmtId="0" fontId="28" fillId="0" borderId="0" xfId="0" applyFont="1"/>
    <xf numFmtId="0" fontId="4" fillId="0" borderId="2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0" fillId="0" borderId="0" xfId="0" applyFont="1" applyBorder="1" applyAlignment="1">
      <alignment vertical="top" wrapText="1"/>
    </xf>
    <xf numFmtId="0" fontId="3" fillId="0" borderId="9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vertical="top" wrapText="1"/>
    </xf>
    <xf numFmtId="0" fontId="8" fillId="5" borderId="8" xfId="0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33" fillId="5" borderId="8" xfId="0" applyFont="1" applyFill="1" applyBorder="1" applyAlignment="1">
      <alignment vertical="top" wrapText="1"/>
    </xf>
    <xf numFmtId="0" fontId="31" fillId="0" borderId="8" xfId="0" applyFont="1" applyFill="1" applyBorder="1" applyAlignment="1">
      <alignment vertical="top" wrapText="1"/>
    </xf>
    <xf numFmtId="0" fontId="31" fillId="0" borderId="8" xfId="0" applyFont="1" applyBorder="1" applyAlignment="1">
      <alignment vertical="top" wrapText="1"/>
    </xf>
    <xf numFmtId="0" fontId="33" fillId="0" borderId="8" xfId="0" applyFont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0" fontId="23" fillId="7" borderId="2" xfId="0" applyFont="1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left" vertical="top" wrapText="1"/>
    </xf>
    <xf numFmtId="0" fontId="23" fillId="2" borderId="2" xfId="0" applyFont="1" applyFill="1" applyBorder="1" applyAlignment="1">
      <alignment horizontal="left" vertical="top" wrapText="1"/>
    </xf>
    <xf numFmtId="0" fontId="23" fillId="5" borderId="10" xfId="0" applyFont="1" applyFill="1" applyBorder="1" applyAlignment="1">
      <alignment horizontal="left" vertical="top" wrapText="1"/>
    </xf>
    <xf numFmtId="20" fontId="3" fillId="8" borderId="2" xfId="0" applyNumberFormat="1" applyFont="1" applyFill="1" applyBorder="1" applyAlignment="1">
      <alignment horizontal="left" vertical="top" wrapText="1"/>
    </xf>
    <xf numFmtId="0" fontId="20" fillId="7" borderId="10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7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23" fillId="7" borderId="9" xfId="0" applyFont="1" applyFill="1" applyBorder="1" applyAlignment="1">
      <alignment vertical="top" wrapText="1"/>
    </xf>
    <xf numFmtId="0" fontId="3" fillId="4" borderId="9" xfId="0" applyFont="1" applyFill="1" applyBorder="1" applyAlignment="1">
      <alignment vertical="top" wrapText="1"/>
    </xf>
    <xf numFmtId="0" fontId="8" fillId="9" borderId="8" xfId="0" applyFont="1" applyFill="1" applyBorder="1" applyAlignment="1">
      <alignment vertical="top" wrapText="1"/>
    </xf>
    <xf numFmtId="0" fontId="10" fillId="5" borderId="8" xfId="0" applyFont="1" applyFill="1" applyBorder="1" applyAlignment="1">
      <alignment vertical="top" wrapText="1"/>
    </xf>
    <xf numFmtId="20" fontId="3" fillId="5" borderId="8" xfId="0" applyNumberFormat="1" applyFont="1" applyFill="1" applyBorder="1" applyAlignment="1">
      <alignment horizontal="left" vertical="top" wrapText="1"/>
    </xf>
    <xf numFmtId="0" fontId="37" fillId="11" borderId="0" xfId="0" applyFont="1" applyFill="1" applyAlignment="1">
      <alignment vertical="top" wrapText="1"/>
    </xf>
    <xf numFmtId="0" fontId="8" fillId="7" borderId="8" xfId="0" applyFont="1" applyFill="1" applyBorder="1" applyAlignment="1">
      <alignment vertical="top" wrapText="1"/>
    </xf>
    <xf numFmtId="20" fontId="3" fillId="13" borderId="2" xfId="0" applyNumberFormat="1" applyFont="1" applyFill="1" applyBorder="1" applyAlignment="1">
      <alignment horizontal="left" vertical="top" wrapText="1"/>
    </xf>
    <xf numFmtId="20" fontId="3" fillId="13" borderId="11" xfId="0" applyNumberFormat="1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right" vertical="top" wrapText="1"/>
    </xf>
    <xf numFmtId="0" fontId="8" fillId="5" borderId="8" xfId="0" applyFont="1" applyFill="1" applyBorder="1" applyAlignment="1">
      <alignment horizontal="right" vertical="top" wrapText="1"/>
    </xf>
    <xf numFmtId="0" fontId="33" fillId="0" borderId="8" xfId="0" applyFont="1" applyBorder="1" applyAlignment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2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0" fillId="10" borderId="8" xfId="0" applyFont="1" applyFill="1" applyBorder="1" applyAlignment="1">
      <alignment vertical="top" wrapText="1"/>
    </xf>
    <xf numFmtId="0" fontId="2" fillId="6" borderId="8" xfId="0" applyFont="1" applyFill="1" applyBorder="1" applyAlignment="1">
      <alignment horizontal="left" vertical="top" wrapText="1"/>
    </xf>
    <xf numFmtId="0" fontId="7" fillId="12" borderId="8" xfId="0" applyFont="1" applyFill="1" applyBorder="1" applyAlignment="1">
      <alignment horizontal="center" vertical="top" wrapText="1"/>
    </xf>
    <xf numFmtId="21" fontId="23" fillId="0" borderId="2" xfId="0" applyNumberFormat="1" applyFont="1" applyFill="1" applyBorder="1" applyAlignment="1">
      <alignment horizontal="left" vertical="top" wrapText="1"/>
    </xf>
    <xf numFmtId="0" fontId="23" fillId="4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horizontal="left" vertical="top" wrapText="1"/>
    </xf>
    <xf numFmtId="0" fontId="23" fillId="2" borderId="2" xfId="0" applyFont="1" applyFill="1" applyBorder="1" applyAlignment="1">
      <alignment vertical="top" wrapText="1"/>
    </xf>
    <xf numFmtId="0" fontId="23" fillId="5" borderId="2" xfId="0" applyFont="1" applyFill="1" applyBorder="1" applyAlignment="1">
      <alignment vertical="top" wrapText="1"/>
    </xf>
    <xf numFmtId="21" fontId="3" fillId="15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vertical="top" wrapText="1"/>
    </xf>
    <xf numFmtId="0" fontId="8" fillId="8" borderId="8" xfId="0" applyFont="1" applyFill="1" applyBorder="1" applyAlignment="1">
      <alignment vertical="top" wrapText="1"/>
    </xf>
    <xf numFmtId="0" fontId="0" fillId="0" borderId="8" xfId="0" applyBorder="1"/>
    <xf numFmtId="21" fontId="3" fillId="10" borderId="2" xfId="0" applyNumberFormat="1" applyFont="1" applyFill="1" applyBorder="1" applyAlignment="1">
      <alignment horizontal="left" vertical="top" wrapText="1"/>
    </xf>
    <xf numFmtId="21" fontId="3" fillId="14" borderId="2" xfId="0" applyNumberFormat="1" applyFont="1" applyFill="1" applyBorder="1" applyAlignment="1">
      <alignment horizontal="left" vertical="top" wrapText="1"/>
    </xf>
    <xf numFmtId="21" fontId="3" fillId="13" borderId="2" xfId="0" applyNumberFormat="1" applyFont="1" applyFill="1" applyBorder="1" applyAlignment="1">
      <alignment horizontal="left" vertical="top" wrapText="1"/>
    </xf>
    <xf numFmtId="21" fontId="3" fillId="5" borderId="2" xfId="0" applyNumberFormat="1" applyFont="1" applyFill="1" applyBorder="1" applyAlignment="1">
      <alignment horizontal="left" vertical="top" wrapText="1"/>
    </xf>
    <xf numFmtId="0" fontId="23" fillId="15" borderId="2" xfId="0" applyFont="1" applyFill="1" applyBorder="1" applyAlignment="1">
      <alignment vertical="top" wrapText="1"/>
    </xf>
    <xf numFmtId="0" fontId="23" fillId="10" borderId="2" xfId="0" applyFont="1" applyFill="1" applyBorder="1" applyAlignment="1">
      <alignment vertical="top" wrapText="1"/>
    </xf>
    <xf numFmtId="21" fontId="2" fillId="8" borderId="2" xfId="0" applyNumberFormat="1" applyFont="1" applyFill="1" applyBorder="1" applyAlignment="1">
      <alignment horizontal="left" vertical="top" wrapText="1"/>
    </xf>
    <xf numFmtId="21" fontId="23" fillId="15" borderId="2" xfId="0" applyNumberFormat="1" applyFont="1" applyFill="1" applyBorder="1" applyAlignment="1">
      <alignment horizontal="left" vertical="top" wrapText="1"/>
    </xf>
    <xf numFmtId="21" fontId="23" fillId="10" borderId="2" xfId="0" applyNumberFormat="1" applyFont="1" applyFill="1" applyBorder="1" applyAlignment="1">
      <alignment horizontal="left" vertical="top" wrapText="1"/>
    </xf>
    <xf numFmtId="21" fontId="23" fillId="6" borderId="2" xfId="0" applyNumberFormat="1" applyFont="1" applyFill="1" applyBorder="1" applyAlignment="1">
      <alignment horizontal="left" vertical="top" wrapText="1"/>
    </xf>
    <xf numFmtId="21" fontId="23" fillId="7" borderId="2" xfId="0" applyNumberFormat="1" applyFont="1" applyFill="1" applyBorder="1" applyAlignment="1">
      <alignment horizontal="left" vertical="top" wrapText="1"/>
    </xf>
    <xf numFmtId="21" fontId="23" fillId="8" borderId="2" xfId="0" applyNumberFormat="1" applyFont="1" applyFill="1" applyBorder="1" applyAlignment="1">
      <alignment horizontal="left" vertical="top" wrapText="1"/>
    </xf>
    <xf numFmtId="21" fontId="23" fillId="5" borderId="2" xfId="0" applyNumberFormat="1" applyFont="1" applyFill="1" applyBorder="1" applyAlignment="1">
      <alignment horizontal="left" vertical="top" wrapText="1"/>
    </xf>
    <xf numFmtId="21" fontId="23" fillId="13" borderId="2" xfId="0" applyNumberFormat="1" applyFont="1" applyFill="1" applyBorder="1" applyAlignment="1">
      <alignment horizontal="left" vertical="top" wrapText="1"/>
    </xf>
    <xf numFmtId="21" fontId="23" fillId="16" borderId="2" xfId="0" applyNumberFormat="1" applyFont="1" applyFill="1" applyBorder="1" applyAlignment="1">
      <alignment horizontal="left" vertical="top" wrapText="1"/>
    </xf>
    <xf numFmtId="0" fontId="23" fillId="7" borderId="2" xfId="0" applyFont="1" applyFill="1" applyBorder="1" applyAlignment="1">
      <alignment vertical="top" wrapText="1"/>
    </xf>
    <xf numFmtId="0" fontId="23" fillId="6" borderId="2" xfId="0" applyFont="1" applyFill="1" applyBorder="1" applyAlignment="1">
      <alignment vertical="top" wrapText="1"/>
    </xf>
    <xf numFmtId="0" fontId="33" fillId="8" borderId="8" xfId="0" applyFont="1" applyFill="1" applyBorder="1" applyAlignment="1">
      <alignment vertical="top" wrapText="1"/>
    </xf>
    <xf numFmtId="0" fontId="36" fillId="0" borderId="8" xfId="0" applyFont="1" applyFill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41" fillId="0" borderId="0" xfId="0" applyFont="1" applyFill="1" applyBorder="1" applyAlignment="1">
      <alignment horizontal="center" vertical="top" wrapText="1"/>
    </xf>
    <xf numFmtId="0" fontId="41" fillId="0" borderId="0" xfId="0" applyFont="1" applyAlignment="1">
      <alignment horizontal="center" vertical="top" wrapText="1"/>
    </xf>
    <xf numFmtId="0" fontId="3" fillId="15" borderId="8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0" fillId="0" borderId="0" xfId="0"/>
    <xf numFmtId="0" fontId="4" fillId="0" borderId="11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21" fontId="0" fillId="0" borderId="0" xfId="0" applyNumberFormat="1"/>
    <xf numFmtId="0" fontId="3" fillId="0" borderId="2" xfId="0" applyFont="1" applyFill="1" applyBorder="1" applyAlignment="1">
      <alignment horizontal="center" vertical="center" wrapText="1"/>
    </xf>
    <xf numFmtId="21" fontId="3" fillId="0" borderId="8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45" fillId="0" borderId="2" xfId="1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vertical="center" wrapText="1"/>
    </xf>
    <xf numFmtId="0" fontId="3" fillId="7" borderId="8" xfId="0" applyFont="1" applyFill="1" applyBorder="1" applyAlignment="1">
      <alignment vertical="center" wrapText="1"/>
    </xf>
    <xf numFmtId="0" fontId="23" fillId="5" borderId="8" xfId="0" applyFont="1" applyFill="1" applyBorder="1" applyAlignment="1">
      <alignment vertical="center" wrapText="1"/>
    </xf>
    <xf numFmtId="0" fontId="28" fillId="0" borderId="0" xfId="0" quotePrefix="1" applyFont="1" applyAlignment="1">
      <alignment vertical="top" wrapText="1"/>
    </xf>
    <xf numFmtId="0" fontId="28" fillId="0" borderId="0" xfId="0" applyFont="1" applyFill="1" applyAlignment="1">
      <alignment vertical="top" wrapText="1"/>
    </xf>
    <xf numFmtId="21" fontId="3" fillId="5" borderId="0" xfId="0" applyNumberFormat="1" applyFont="1" applyFill="1" applyAlignment="1">
      <alignment vertical="center"/>
    </xf>
    <xf numFmtId="21" fontId="3" fillId="15" borderId="8" xfId="0" applyNumberFormat="1" applyFont="1" applyFill="1" applyBorder="1" applyAlignment="1">
      <alignment vertical="center"/>
    </xf>
    <xf numFmtId="21" fontId="3" fillId="10" borderId="8" xfId="0" applyNumberFormat="1" applyFont="1" applyFill="1" applyBorder="1" applyAlignment="1">
      <alignment vertical="center"/>
    </xf>
    <xf numFmtId="21" fontId="3" fillId="8" borderId="8" xfId="0" applyNumberFormat="1" applyFont="1" applyFill="1" applyBorder="1" applyAlignment="1">
      <alignment vertical="center"/>
    </xf>
    <xf numFmtId="0" fontId="35" fillId="10" borderId="0" xfId="0" applyFont="1" applyFill="1" applyAlignment="1">
      <alignment horizontal="center" vertical="center" wrapText="1"/>
    </xf>
    <xf numFmtId="0" fontId="41" fillId="0" borderId="13" xfId="0" applyFont="1" applyBorder="1" applyAlignment="1">
      <alignment horizontal="center" vertical="top" wrapText="1"/>
    </xf>
    <xf numFmtId="0" fontId="41" fillId="0" borderId="12" xfId="0" applyFont="1" applyBorder="1" applyAlignment="1">
      <alignment horizontal="center" vertical="top" wrapText="1"/>
    </xf>
    <xf numFmtId="0" fontId="42" fillId="10" borderId="0" xfId="0" applyFont="1" applyFill="1" applyAlignment="1">
      <alignment horizontal="center" vertical="center" wrapText="1"/>
    </xf>
    <xf numFmtId="0" fontId="28" fillId="10" borderId="0" xfId="0" applyFont="1" applyFill="1" applyAlignment="1">
      <alignment horizontal="center" vertical="top" wrapText="1"/>
    </xf>
    <xf numFmtId="0" fontId="0" fillId="10" borderId="0" xfId="0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4" fillId="11" borderId="0" xfId="0" applyFont="1" applyFill="1" applyAlignment="1">
      <alignment vertical="top" wrapText="1"/>
    </xf>
    <xf numFmtId="0" fontId="0" fillId="0" borderId="0" xfId="0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6" fillId="17" borderId="2" xfId="0" applyFont="1" applyFill="1" applyBorder="1" applyAlignment="1">
      <alignment horizontal="center" vertical="center" wrapText="1"/>
    </xf>
    <xf numFmtId="0" fontId="13" fillId="17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45980</xdr:rowOff>
    </xdr:from>
    <xdr:to>
      <xdr:col>0</xdr:col>
      <xdr:colOff>5918201</xdr:colOff>
      <xdr:row>1</xdr:row>
      <xdr:rowOff>55506</xdr:rowOff>
    </xdr:to>
    <xdr:pic>
      <xdr:nvPicPr>
        <xdr:cNvPr id="2" name="D3C17CB9-E10B-427A-53E8-F9D04F1468F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E77775FD-8553-4327-D235-070561CC2C43}"/>
          </a:extLst>
        </a:blip>
        <a:srcRect/>
        <a:stretch>
          <a:fillRect/>
        </a:stretch>
      </xdr:blipFill>
      <xdr:spPr>
        <a:xfrm>
          <a:off x="0" y="0"/>
          <a:ext cx="5918201" cy="9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D\Impression%20ENS%20-%20D&#233;partementale%20MD%20du%2027%20avril%202025.pdf" TargetMode="External"/><Relationship Id="rId3" Type="http://schemas.openxmlformats.org/officeDocument/2006/relationships/hyperlink" Target="CR%20dar\Dep%2068%20MD%2022-06-2025%20-%20CR%20D&#233;l&#233;gu&#233;%20Arbitre%20R&#233;gional%20(circuits%20de%20couleur)_U1f5Yp6%20(1).doc" TargetMode="External"/><Relationship Id="rId7" Type="http://schemas.openxmlformats.org/officeDocument/2006/relationships/hyperlink" Target="CR%20dar\Dep%20MD,WE%20O'Champagne%2004.10.2025%20CDCO51.pdf" TargetMode="External"/><Relationship Id="rId2" Type="http://schemas.openxmlformats.org/officeDocument/2006/relationships/hyperlink" Target="CR%20dar\Dep%20MD%2067%20%20%2014_06_2025.doc" TargetMode="External"/><Relationship Id="rId1" Type="http://schemas.openxmlformats.org/officeDocument/2006/relationships/hyperlink" Target="https://cn.ffcorientation.fr/historique/34117/?specialite=Ped" TargetMode="External"/><Relationship Id="rId6" Type="http://schemas.openxmlformats.org/officeDocument/2006/relationships/hyperlink" Target="CR%20dar\Dep%20MD%20Tign&#233;court%2010.05.2025%208813%20Terres%20d'O.pdf" TargetMode="External"/><Relationship Id="rId11" Type="http://schemas.openxmlformats.org/officeDocument/2006/relationships/comments" Target="../comments2.xml"/><Relationship Id="rId5" Type="http://schemas.openxmlformats.org/officeDocument/2006/relationships/hyperlink" Target="CR%20dar\Dep%20MD%20Labaroche%2018-10-2025%206804%20CO%20Colmar.pdf" TargetMode="External"/><Relationship Id="rId10" Type="http://schemas.openxmlformats.org/officeDocument/2006/relationships/vmlDrawing" Target="../drawings/vmlDrawing2.vml"/><Relationship Id="rId4" Type="http://schemas.openxmlformats.org/officeDocument/2006/relationships/hyperlink" Target="CR%20dar\D&#233;p%20MD%20%2014%20sept%202025%20lac%20des%20corbeaux%20-%20HVO.doc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tabSelected="1" zoomScale="145" zoomScaleNormal="14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12" sqref="P12"/>
    </sheetView>
  </sheetViews>
  <sheetFormatPr baseColWidth="10" defaultRowHeight="13.5"/>
  <cols>
    <col min="1" max="1" width="3.375" customWidth="1"/>
    <col min="2" max="2" width="12.375" customWidth="1"/>
    <col min="3" max="3" width="10.625" customWidth="1"/>
    <col min="4" max="4" width="6.625" customWidth="1"/>
    <col min="5" max="5" width="10.125" customWidth="1"/>
    <col min="6" max="6" width="6.125" customWidth="1"/>
    <col min="7" max="7" width="10.625" customWidth="1"/>
    <col min="8" max="8" width="8" customWidth="1"/>
    <col min="9" max="9" width="7.875" customWidth="1"/>
    <col min="10" max="11" width="3.75" customWidth="1"/>
    <col min="12" max="12" width="3.25" customWidth="1"/>
    <col min="13" max="13" width="7.75" customWidth="1"/>
    <col min="14" max="14" width="7.25" customWidth="1"/>
    <col min="15" max="15" width="4.25" customWidth="1"/>
    <col min="16" max="16" width="4.625" customWidth="1"/>
    <col min="17" max="17" width="4.125" customWidth="1"/>
    <col min="18" max="18" width="15.75" customWidth="1"/>
    <col min="19" max="19" width="14.75" customWidth="1"/>
  </cols>
  <sheetData>
    <row r="1" spans="1:20" ht="23.45" customHeight="1">
      <c r="B1" s="143" t="s">
        <v>152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1:20" s="153" customFormat="1" ht="70.5" customHeight="1">
      <c r="B2" s="154" t="s">
        <v>0</v>
      </c>
      <c r="C2" s="155" t="s">
        <v>164</v>
      </c>
      <c r="D2" s="155" t="s">
        <v>76</v>
      </c>
      <c r="E2" s="156" t="s">
        <v>166</v>
      </c>
      <c r="F2" s="155" t="s">
        <v>76</v>
      </c>
      <c r="G2" s="156" t="s">
        <v>165</v>
      </c>
      <c r="H2" s="155" t="s">
        <v>133</v>
      </c>
      <c r="I2" s="157" t="s">
        <v>167</v>
      </c>
      <c r="J2" s="158" t="s">
        <v>72</v>
      </c>
      <c r="K2" s="158" t="s">
        <v>264</v>
      </c>
      <c r="L2" s="158" t="s">
        <v>85</v>
      </c>
      <c r="M2" s="155" t="s">
        <v>133</v>
      </c>
      <c r="N2" s="157" t="s">
        <v>138</v>
      </c>
      <c r="O2" s="158" t="s">
        <v>72</v>
      </c>
      <c r="P2" s="158" t="s">
        <v>264</v>
      </c>
      <c r="Q2" s="158" t="s">
        <v>85</v>
      </c>
      <c r="R2" s="158" t="s">
        <v>139</v>
      </c>
      <c r="S2" s="158" t="s">
        <v>140</v>
      </c>
      <c r="T2" s="153" t="s">
        <v>73</v>
      </c>
    </row>
    <row r="3" spans="1:20">
      <c r="T3" s="35"/>
    </row>
    <row r="4" spans="1:20" ht="13.5" customHeight="1">
      <c r="A4" s="39">
        <v>1</v>
      </c>
      <c r="B4" s="2" t="s">
        <v>168</v>
      </c>
      <c r="C4" s="5" t="s">
        <v>2</v>
      </c>
      <c r="D4" s="75">
        <v>0.73055555555555562</v>
      </c>
      <c r="E4" s="65" t="s">
        <v>153</v>
      </c>
      <c r="F4" s="75">
        <v>0.73125000000000007</v>
      </c>
      <c r="G4" s="57" t="s">
        <v>141</v>
      </c>
      <c r="H4" s="47" t="s">
        <v>137</v>
      </c>
      <c r="I4" s="48">
        <v>3600</v>
      </c>
      <c r="J4" s="48">
        <v>80</v>
      </c>
      <c r="K4" s="74">
        <f t="shared" ref="K4:K16" si="0">I4+(J4*10)</f>
        <v>4400</v>
      </c>
      <c r="L4" s="48">
        <v>19</v>
      </c>
      <c r="M4" s="56" t="s">
        <v>137</v>
      </c>
      <c r="N4" s="48">
        <v>3200</v>
      </c>
      <c r="O4" s="48">
        <v>75</v>
      </c>
      <c r="P4" s="49">
        <f t="shared" ref="P4:P16" si="1">N4+(O4*10)</f>
        <v>3950</v>
      </c>
      <c r="Q4" s="48">
        <v>17</v>
      </c>
      <c r="R4" s="49" t="s">
        <v>78</v>
      </c>
      <c r="S4" s="50" t="s">
        <v>79</v>
      </c>
      <c r="T4" s="35"/>
    </row>
    <row r="5" spans="1:20" ht="13.5" customHeight="1">
      <c r="A5" s="39">
        <v>2</v>
      </c>
      <c r="B5" s="2" t="s">
        <v>6</v>
      </c>
      <c r="C5" s="5" t="s">
        <v>2</v>
      </c>
      <c r="D5" s="61">
        <v>0.61875000000000002</v>
      </c>
      <c r="E5" s="66" t="s">
        <v>154</v>
      </c>
      <c r="F5" s="61">
        <v>0.57291666666666663</v>
      </c>
      <c r="G5" s="58" t="s">
        <v>142</v>
      </c>
      <c r="H5" s="47" t="s">
        <v>137</v>
      </c>
      <c r="I5" s="49">
        <v>3650</v>
      </c>
      <c r="J5" s="49">
        <v>70</v>
      </c>
      <c r="K5" s="74">
        <f t="shared" si="0"/>
        <v>4350</v>
      </c>
      <c r="L5" s="48">
        <v>20</v>
      </c>
      <c r="M5" s="56" t="s">
        <v>137</v>
      </c>
      <c r="N5" s="48">
        <v>2710</v>
      </c>
      <c r="O5" s="48">
        <v>50</v>
      </c>
      <c r="P5" s="94">
        <f t="shared" si="1"/>
        <v>3210</v>
      </c>
      <c r="Q5" s="48">
        <v>18</v>
      </c>
      <c r="R5" s="51" t="s">
        <v>80</v>
      </c>
      <c r="S5" s="52" t="s">
        <v>81</v>
      </c>
      <c r="T5" s="35"/>
    </row>
    <row r="6" spans="1:20" ht="13.5" customHeight="1">
      <c r="A6" s="39">
        <v>4</v>
      </c>
      <c r="B6" s="2" t="s">
        <v>74</v>
      </c>
      <c r="C6" s="5" t="s">
        <v>2</v>
      </c>
      <c r="D6" s="42">
        <v>0.66041666666666665</v>
      </c>
      <c r="E6" s="66" t="s">
        <v>155</v>
      </c>
      <c r="F6" s="41">
        <v>0.79583333333333339</v>
      </c>
      <c r="G6" s="57" t="s">
        <v>143</v>
      </c>
      <c r="H6" s="47" t="s">
        <v>137</v>
      </c>
      <c r="I6" s="48">
        <v>3600</v>
      </c>
      <c r="J6" s="48">
        <v>15</v>
      </c>
      <c r="K6" s="49">
        <f t="shared" si="0"/>
        <v>3750</v>
      </c>
      <c r="L6" s="48">
        <v>20</v>
      </c>
      <c r="M6" s="56" t="s">
        <v>137</v>
      </c>
      <c r="N6" s="48">
        <v>3200</v>
      </c>
      <c r="O6" s="48">
        <v>10</v>
      </c>
      <c r="P6" s="94">
        <f t="shared" si="1"/>
        <v>3300</v>
      </c>
      <c r="Q6" s="48">
        <v>17</v>
      </c>
      <c r="R6" s="71" t="s">
        <v>82</v>
      </c>
      <c r="S6" s="51" t="s">
        <v>83</v>
      </c>
      <c r="T6" s="35"/>
    </row>
    <row r="7" spans="1:20" ht="13.5" customHeight="1">
      <c r="A7" s="39">
        <v>5</v>
      </c>
      <c r="B7" s="2" t="s">
        <v>75</v>
      </c>
      <c r="C7" s="5" t="s">
        <v>2</v>
      </c>
      <c r="D7" s="75">
        <v>0.7284722222222223</v>
      </c>
      <c r="E7" s="65" t="s">
        <v>156</v>
      </c>
      <c r="F7" s="41">
        <v>0.80763888888888891</v>
      </c>
      <c r="G7" s="57" t="s">
        <v>144</v>
      </c>
      <c r="H7" s="47" t="s">
        <v>137</v>
      </c>
      <c r="I7" s="48">
        <v>3700</v>
      </c>
      <c r="J7" s="49">
        <v>25</v>
      </c>
      <c r="K7" s="49">
        <f t="shared" si="0"/>
        <v>3950</v>
      </c>
      <c r="L7" s="48">
        <v>21</v>
      </c>
      <c r="M7" s="56" t="s">
        <v>137</v>
      </c>
      <c r="N7" s="48">
        <v>2900</v>
      </c>
      <c r="O7" s="49">
        <v>20</v>
      </c>
      <c r="P7" s="94">
        <f t="shared" si="1"/>
        <v>3100</v>
      </c>
      <c r="Q7" s="48">
        <v>20</v>
      </c>
      <c r="R7" s="51" t="s">
        <v>84</v>
      </c>
      <c r="S7" s="51" t="s">
        <v>77</v>
      </c>
      <c r="T7" s="35"/>
    </row>
    <row r="8" spans="1:20" ht="13.5" customHeight="1">
      <c r="A8" s="39">
        <v>6</v>
      </c>
      <c r="B8" s="2" t="s">
        <v>15</v>
      </c>
      <c r="C8" s="5" t="s">
        <v>2</v>
      </c>
      <c r="D8" s="42">
        <v>0.6333333333333333</v>
      </c>
      <c r="E8" s="66" t="s">
        <v>157</v>
      </c>
      <c r="F8" s="75">
        <v>0.71944444444444444</v>
      </c>
      <c r="G8" s="59" t="s">
        <v>145</v>
      </c>
      <c r="H8" s="47" t="s">
        <v>137</v>
      </c>
      <c r="I8" s="48">
        <v>3000</v>
      </c>
      <c r="J8" s="48">
        <v>90</v>
      </c>
      <c r="K8" s="49">
        <f t="shared" si="0"/>
        <v>3900</v>
      </c>
      <c r="L8" s="48">
        <v>17</v>
      </c>
      <c r="M8" s="56" t="s">
        <v>137</v>
      </c>
      <c r="N8" s="48">
        <v>2190</v>
      </c>
      <c r="O8" s="48">
        <v>70</v>
      </c>
      <c r="P8" s="94">
        <f t="shared" si="1"/>
        <v>2890</v>
      </c>
      <c r="Q8" s="48">
        <v>17</v>
      </c>
      <c r="R8" s="51" t="s">
        <v>89</v>
      </c>
      <c r="S8" s="51" t="s">
        <v>90</v>
      </c>
      <c r="T8" s="73" t="s">
        <v>169</v>
      </c>
    </row>
    <row r="9" spans="1:20" ht="13.5" customHeight="1">
      <c r="A9" s="39">
        <v>7</v>
      </c>
      <c r="B9" s="2" t="s">
        <v>170</v>
      </c>
      <c r="C9" s="5" t="s">
        <v>2</v>
      </c>
      <c r="D9" s="61">
        <v>0.54999999999999993</v>
      </c>
      <c r="E9" s="67" t="s">
        <v>158</v>
      </c>
      <c r="F9" s="42">
        <v>0.67708333333333337</v>
      </c>
      <c r="G9" s="59" t="s">
        <v>146</v>
      </c>
      <c r="H9" s="47" t="s">
        <v>137</v>
      </c>
      <c r="I9" s="48">
        <v>3500</v>
      </c>
      <c r="J9" s="48">
        <v>60</v>
      </c>
      <c r="K9" s="74">
        <f t="shared" si="0"/>
        <v>4100</v>
      </c>
      <c r="L9" s="48">
        <v>15</v>
      </c>
      <c r="M9" s="56" t="s">
        <v>137</v>
      </c>
      <c r="N9" s="48">
        <v>2900</v>
      </c>
      <c r="O9" s="48">
        <v>45</v>
      </c>
      <c r="P9" s="94">
        <f t="shared" si="1"/>
        <v>3350</v>
      </c>
      <c r="Q9" s="48">
        <v>14</v>
      </c>
      <c r="R9" s="51" t="s">
        <v>86</v>
      </c>
      <c r="S9" s="71" t="s">
        <v>88</v>
      </c>
      <c r="T9" s="35"/>
    </row>
    <row r="10" spans="1:20" ht="13.5" customHeight="1">
      <c r="A10" s="39">
        <v>8</v>
      </c>
      <c r="B10" s="2" t="s">
        <v>171</v>
      </c>
      <c r="C10" s="5" t="s">
        <v>2</v>
      </c>
      <c r="D10" s="42">
        <v>0.64513888888888882</v>
      </c>
      <c r="E10" s="65" t="s">
        <v>159</v>
      </c>
      <c r="F10" s="41">
        <v>0.92638888888888893</v>
      </c>
      <c r="G10" s="57" t="s">
        <v>147</v>
      </c>
      <c r="H10" s="47" t="s">
        <v>137</v>
      </c>
      <c r="I10" s="70">
        <v>2200</v>
      </c>
      <c r="J10" s="48">
        <v>80</v>
      </c>
      <c r="K10" s="70">
        <f t="shared" si="0"/>
        <v>3000</v>
      </c>
      <c r="L10" s="48">
        <v>22</v>
      </c>
      <c r="M10" s="56" t="s">
        <v>137</v>
      </c>
      <c r="N10" s="70">
        <v>2000</v>
      </c>
      <c r="O10" s="48">
        <v>70</v>
      </c>
      <c r="P10" s="70">
        <f t="shared" si="1"/>
        <v>2700</v>
      </c>
      <c r="Q10" s="48">
        <v>17</v>
      </c>
      <c r="R10" s="51" t="s">
        <v>86</v>
      </c>
      <c r="S10" s="51" t="s">
        <v>87</v>
      </c>
      <c r="T10" s="152" t="s">
        <v>172</v>
      </c>
    </row>
    <row r="11" spans="1:20" ht="13.5" customHeight="1">
      <c r="A11" s="39">
        <v>9</v>
      </c>
      <c r="B11" s="2" t="s">
        <v>18</v>
      </c>
      <c r="C11" s="5" t="s">
        <v>2</v>
      </c>
      <c r="D11" s="42">
        <v>0.62777777777777777</v>
      </c>
      <c r="E11" s="66" t="s">
        <v>157</v>
      </c>
      <c r="F11" s="42">
        <v>0.69444444444444453</v>
      </c>
      <c r="G11" s="59" t="s">
        <v>148</v>
      </c>
      <c r="H11" s="47" t="s">
        <v>137</v>
      </c>
      <c r="I11" s="48">
        <v>3220</v>
      </c>
      <c r="J11" s="48">
        <v>89</v>
      </c>
      <c r="K11" s="74">
        <f t="shared" si="0"/>
        <v>4110</v>
      </c>
      <c r="L11" s="48">
        <v>20</v>
      </c>
      <c r="M11" s="56" t="s">
        <v>137</v>
      </c>
      <c r="N11" s="48">
        <v>2430</v>
      </c>
      <c r="O11" s="48">
        <v>72</v>
      </c>
      <c r="P11" s="94">
        <f t="shared" si="1"/>
        <v>3150</v>
      </c>
      <c r="Q11" s="48">
        <v>19</v>
      </c>
      <c r="R11" s="51" t="s">
        <v>92</v>
      </c>
      <c r="S11" s="51" t="s">
        <v>91</v>
      </c>
    </row>
    <row r="12" spans="1:20" ht="13.5" customHeight="1">
      <c r="A12" s="39">
        <v>10</v>
      </c>
      <c r="B12" s="2" t="s">
        <v>17</v>
      </c>
      <c r="C12" s="5" t="s">
        <v>2</v>
      </c>
      <c r="D12" s="61">
        <v>0.52430555555555558</v>
      </c>
      <c r="E12" s="67" t="s">
        <v>160</v>
      </c>
      <c r="F12" s="61">
        <v>0.61319444444444449</v>
      </c>
      <c r="G12" s="58" t="s">
        <v>149</v>
      </c>
      <c r="H12" s="47" t="s">
        <v>137</v>
      </c>
      <c r="I12" s="48">
        <v>3500</v>
      </c>
      <c r="J12" s="48">
        <v>75</v>
      </c>
      <c r="K12" s="74">
        <f t="shared" si="0"/>
        <v>4250</v>
      </c>
      <c r="L12" s="48">
        <v>15</v>
      </c>
      <c r="M12" s="56" t="s">
        <v>137</v>
      </c>
      <c r="N12" s="48">
        <v>2900</v>
      </c>
      <c r="O12" s="48">
        <v>40</v>
      </c>
      <c r="P12" s="94">
        <f t="shared" si="1"/>
        <v>3300</v>
      </c>
      <c r="Q12" s="48">
        <v>12</v>
      </c>
      <c r="R12" s="51" t="s">
        <v>86</v>
      </c>
      <c r="S12" s="51" t="s">
        <v>87</v>
      </c>
      <c r="T12" s="35"/>
    </row>
    <row r="13" spans="1:20" ht="14.25" customHeight="1">
      <c r="A13" s="39">
        <v>11</v>
      </c>
      <c r="B13" s="2" t="s">
        <v>17</v>
      </c>
      <c r="C13" s="5" t="s">
        <v>2</v>
      </c>
      <c r="D13" s="42">
        <v>0.64861111111111114</v>
      </c>
      <c r="E13" s="65" t="s">
        <v>161</v>
      </c>
      <c r="F13" s="76">
        <v>0.69027777777777777</v>
      </c>
      <c r="G13" s="57" t="s">
        <v>150</v>
      </c>
      <c r="H13" s="47" t="s">
        <v>137</v>
      </c>
      <c r="I13" s="48">
        <v>4100</v>
      </c>
      <c r="J13" s="48">
        <v>60</v>
      </c>
      <c r="K13" s="74">
        <f t="shared" si="0"/>
        <v>4700</v>
      </c>
      <c r="L13" s="48">
        <v>23</v>
      </c>
      <c r="M13" s="56" t="s">
        <v>137</v>
      </c>
      <c r="N13" s="48">
        <v>3100</v>
      </c>
      <c r="O13" s="48">
        <v>40</v>
      </c>
      <c r="P13" s="49">
        <f t="shared" si="1"/>
        <v>3500</v>
      </c>
      <c r="Q13" s="48">
        <v>19</v>
      </c>
      <c r="R13" s="51" t="s">
        <v>86</v>
      </c>
      <c r="S13" s="51" t="s">
        <v>87</v>
      </c>
      <c r="T13" s="35"/>
    </row>
    <row r="14" spans="1:20" ht="12.75" customHeight="1">
      <c r="A14" s="39">
        <v>12</v>
      </c>
      <c r="B14" s="2" t="s">
        <v>19</v>
      </c>
      <c r="C14" s="5" t="s">
        <v>2</v>
      </c>
      <c r="D14" s="42">
        <v>0.65277777777777779</v>
      </c>
      <c r="E14" s="65" t="s">
        <v>162</v>
      </c>
      <c r="F14" s="63" t="s">
        <v>94</v>
      </c>
      <c r="G14" s="63" t="s">
        <v>94</v>
      </c>
      <c r="H14" s="47" t="s">
        <v>137</v>
      </c>
      <c r="I14" s="48">
        <v>3530</v>
      </c>
      <c r="J14" s="48">
        <v>58</v>
      </c>
      <c r="K14" s="74">
        <f t="shared" si="0"/>
        <v>4110</v>
      </c>
      <c r="L14" s="48">
        <v>21</v>
      </c>
      <c r="M14" s="56" t="s">
        <v>137</v>
      </c>
      <c r="N14" s="53"/>
      <c r="O14" s="54"/>
      <c r="P14" s="48">
        <f t="shared" si="1"/>
        <v>0</v>
      </c>
      <c r="Q14" s="54"/>
      <c r="R14" s="51" t="s">
        <v>93</v>
      </c>
      <c r="S14" s="55"/>
      <c r="T14" s="35"/>
    </row>
    <row r="15" spans="1:20" ht="15" customHeight="1">
      <c r="A15" s="39">
        <v>13</v>
      </c>
      <c r="B15" s="22" t="s">
        <v>59</v>
      </c>
      <c r="C15" s="5" t="s">
        <v>2</v>
      </c>
      <c r="D15" s="41">
        <v>0.7680555555555556</v>
      </c>
      <c r="E15" s="68" t="s">
        <v>97</v>
      </c>
      <c r="F15" s="72">
        <v>0.65555555555555556</v>
      </c>
      <c r="G15" s="62" t="s">
        <v>98</v>
      </c>
      <c r="H15" s="47" t="s">
        <v>137</v>
      </c>
      <c r="I15" s="48">
        <v>3250</v>
      </c>
      <c r="J15" s="48">
        <v>120</v>
      </c>
      <c r="K15" s="74">
        <f t="shared" si="0"/>
        <v>4450</v>
      </c>
      <c r="L15" s="48">
        <v>20</v>
      </c>
      <c r="M15" s="56" t="s">
        <v>137</v>
      </c>
      <c r="N15" s="48">
        <v>2250</v>
      </c>
      <c r="O15" s="48">
        <v>85</v>
      </c>
      <c r="P15" s="94">
        <f t="shared" si="1"/>
        <v>3100</v>
      </c>
      <c r="Q15" s="48">
        <v>15</v>
      </c>
      <c r="R15" s="51" t="s">
        <v>95</v>
      </c>
      <c r="S15" s="51" t="s">
        <v>96</v>
      </c>
      <c r="T15" s="35"/>
    </row>
    <row r="16" spans="1:20" ht="15" customHeight="1">
      <c r="A16" s="39">
        <v>14</v>
      </c>
      <c r="B16" s="2" t="s">
        <v>100</v>
      </c>
      <c r="C16" s="5" t="s">
        <v>2</v>
      </c>
      <c r="D16" s="61">
        <v>0.57500000000000007</v>
      </c>
      <c r="E16" s="69" t="s">
        <v>163</v>
      </c>
      <c r="F16" s="72">
        <v>0.63055555555555554</v>
      </c>
      <c r="G16" s="60" t="s">
        <v>151</v>
      </c>
      <c r="H16" s="47" t="s">
        <v>137</v>
      </c>
      <c r="I16" s="48">
        <v>3290</v>
      </c>
      <c r="J16" s="49">
        <v>0</v>
      </c>
      <c r="K16" s="48">
        <f t="shared" si="0"/>
        <v>3290</v>
      </c>
      <c r="L16" s="48">
        <v>18</v>
      </c>
      <c r="M16" s="56" t="s">
        <v>137</v>
      </c>
      <c r="N16" s="48">
        <v>2780</v>
      </c>
      <c r="O16" s="48">
        <v>0</v>
      </c>
      <c r="P16" s="48">
        <f t="shared" si="1"/>
        <v>2780</v>
      </c>
      <c r="Q16" s="48">
        <v>14</v>
      </c>
      <c r="R16" s="51" t="s">
        <v>99</v>
      </c>
      <c r="S16" s="52" t="s">
        <v>101</v>
      </c>
      <c r="T16" s="35"/>
    </row>
    <row r="18" spans="4:7">
      <c r="D18" s="32" t="s">
        <v>63</v>
      </c>
      <c r="E18" s="32"/>
      <c r="F18" s="32"/>
      <c r="G18" s="25"/>
    </row>
    <row r="19" spans="4:7" ht="22.5">
      <c r="D19" s="26"/>
      <c r="E19" s="26"/>
      <c r="F19" s="26"/>
      <c r="G19" s="27" t="s">
        <v>65</v>
      </c>
    </row>
    <row r="20" spans="4:7" ht="22.5">
      <c r="D20" s="28"/>
      <c r="E20" s="28"/>
      <c r="F20" s="28"/>
      <c r="G20" s="27" t="s">
        <v>66</v>
      </c>
    </row>
    <row r="21" spans="4:7" ht="33.75">
      <c r="D21" s="30"/>
      <c r="E21" s="30"/>
      <c r="F21" s="30"/>
      <c r="G21" s="27" t="s">
        <v>68</v>
      </c>
    </row>
    <row r="22" spans="4:7" ht="22.5">
      <c r="D22" s="64"/>
      <c r="E22" s="64"/>
      <c r="F22" s="64"/>
      <c r="G22" s="27" t="s">
        <v>69</v>
      </c>
    </row>
  </sheetData>
  <mergeCells count="1">
    <mergeCell ref="B1:T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38"/>
  <sheetViews>
    <sheetView topLeftCell="C1" zoomScale="115" zoomScaleNormal="115" workbookViewId="0">
      <selection activeCell="A8" sqref="A8:XFD8"/>
    </sheetView>
  </sheetViews>
  <sheetFormatPr baseColWidth="10" defaultColWidth="9" defaultRowHeight="13.5"/>
  <cols>
    <col min="1" max="1" width="2.25" customWidth="1"/>
    <col min="2" max="2" width="19.125" customWidth="1"/>
    <col min="3" max="3" width="10.75" customWidth="1"/>
    <col min="4" max="4" width="8.5" customWidth="1"/>
    <col min="5" max="5" width="12.5" customWidth="1"/>
    <col min="6" max="6" width="10.75" style="34" customWidth="1"/>
    <col min="7" max="7" width="12.25" customWidth="1"/>
    <col min="8" max="8" width="9.875" customWidth="1"/>
    <col min="9" max="9" width="14.75" customWidth="1"/>
    <col min="10" max="10" width="8.875" customWidth="1"/>
    <col min="11" max="11" width="8.125" style="36" customWidth="1"/>
    <col min="12" max="12" width="4.75" style="36" customWidth="1"/>
    <col min="13" max="13" width="6.25" style="36" customWidth="1"/>
    <col min="14" max="14" width="5.875" style="36" customWidth="1"/>
    <col min="15" max="15" width="7" style="36" customWidth="1"/>
    <col min="16" max="16" width="8.125" style="36" customWidth="1"/>
    <col min="17" max="17" width="4.5" style="36" customWidth="1"/>
    <col min="18" max="19" width="5.875" style="36" customWidth="1"/>
    <col min="20" max="20" width="7.875" style="36" customWidth="1"/>
    <col min="21" max="21" width="7.5" style="36" bestFit="1" customWidth="1"/>
    <col min="22" max="23" width="5.375" style="35" customWidth="1"/>
    <col min="24" max="24" width="6.25" style="35" customWidth="1"/>
    <col min="25" max="25" width="18" style="35" customWidth="1"/>
    <col min="26" max="26" width="16.5" style="35" customWidth="1"/>
    <col min="27" max="27" width="20.125" style="39" customWidth="1"/>
    <col min="28" max="28" width="23.5" customWidth="1"/>
  </cols>
  <sheetData>
    <row r="1" spans="1:28" ht="28.9" customHeight="1">
      <c r="B1" s="146" t="s">
        <v>225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</row>
    <row r="2" spans="1:28" ht="87" customHeight="1">
      <c r="B2" s="21" t="s">
        <v>0</v>
      </c>
      <c r="C2" s="3" t="s">
        <v>1</v>
      </c>
      <c r="D2" s="3" t="s">
        <v>76</v>
      </c>
      <c r="E2" s="44" t="s">
        <v>174</v>
      </c>
      <c r="F2" s="3" t="s">
        <v>76</v>
      </c>
      <c r="G2" s="3" t="s">
        <v>173</v>
      </c>
      <c r="H2" s="3" t="s">
        <v>76</v>
      </c>
      <c r="I2" s="3" t="s">
        <v>175</v>
      </c>
      <c r="J2" s="3" t="s">
        <v>133</v>
      </c>
      <c r="K2" s="40" t="s">
        <v>176</v>
      </c>
      <c r="L2" s="40" t="s">
        <v>72</v>
      </c>
      <c r="M2" s="40"/>
      <c r="N2" s="40" t="s">
        <v>85</v>
      </c>
      <c r="O2" s="3" t="s">
        <v>133</v>
      </c>
      <c r="P2" s="40" t="s">
        <v>107</v>
      </c>
      <c r="Q2" s="40" t="s">
        <v>72</v>
      </c>
      <c r="R2" s="40"/>
      <c r="S2" s="40" t="s">
        <v>85</v>
      </c>
      <c r="T2" s="3" t="s">
        <v>133</v>
      </c>
      <c r="U2" s="40" t="s">
        <v>215</v>
      </c>
      <c r="V2" s="40" t="s">
        <v>72</v>
      </c>
      <c r="W2" s="40"/>
      <c r="X2" s="40" t="s">
        <v>85</v>
      </c>
      <c r="Y2" s="40" t="s">
        <v>216</v>
      </c>
      <c r="Z2" s="40" t="s">
        <v>105</v>
      </c>
      <c r="AA2" s="40" t="s">
        <v>104</v>
      </c>
      <c r="AB2" t="s">
        <v>73</v>
      </c>
    </row>
    <row r="3" spans="1:28" ht="13.5" customHeight="1">
      <c r="A3" s="39">
        <v>1</v>
      </c>
      <c r="B3" s="132" t="s">
        <v>244</v>
      </c>
      <c r="C3" s="5" t="s">
        <v>5</v>
      </c>
      <c r="D3" s="91">
        <v>2.2407407407407407E-2</v>
      </c>
      <c r="E3" s="100" t="s">
        <v>184</v>
      </c>
      <c r="F3" s="104">
        <v>1.96875E-2</v>
      </c>
      <c r="G3" s="101" t="s">
        <v>196</v>
      </c>
      <c r="H3" s="105">
        <v>1.7731481481481483E-2</v>
      </c>
      <c r="I3" s="101" t="s">
        <v>204</v>
      </c>
      <c r="J3" s="47" t="s">
        <v>135</v>
      </c>
      <c r="K3" s="77">
        <v>4500</v>
      </c>
      <c r="L3" s="48">
        <v>150</v>
      </c>
      <c r="M3" s="94">
        <f>K3+10*L3</f>
        <v>6000</v>
      </c>
      <c r="N3" s="48">
        <v>15</v>
      </c>
      <c r="O3" s="56" t="s">
        <v>134</v>
      </c>
      <c r="P3" s="77">
        <v>3900</v>
      </c>
      <c r="Q3" s="48">
        <v>110</v>
      </c>
      <c r="R3" s="94">
        <f>P3+Q3*10</f>
        <v>5000</v>
      </c>
      <c r="S3" s="48">
        <v>15</v>
      </c>
      <c r="T3" s="56" t="s">
        <v>136</v>
      </c>
      <c r="U3" s="77">
        <v>2700</v>
      </c>
      <c r="V3" s="48">
        <v>70</v>
      </c>
      <c r="W3" s="94">
        <f>U3+10*V3</f>
        <v>3400</v>
      </c>
      <c r="X3" s="48">
        <v>10</v>
      </c>
      <c r="Y3" s="49" t="s">
        <v>82</v>
      </c>
      <c r="Z3" s="49" t="s">
        <v>106</v>
      </c>
      <c r="AA3" s="48" t="s">
        <v>103</v>
      </c>
    </row>
    <row r="4" spans="1:28" ht="13.5" customHeight="1">
      <c r="A4" s="39">
        <v>2</v>
      </c>
      <c r="B4" s="132" t="s">
        <v>244</v>
      </c>
      <c r="C4" s="5" t="s">
        <v>4</v>
      </c>
      <c r="D4" s="91">
        <v>2.4016203703703706E-2</v>
      </c>
      <c r="E4" s="87" t="s">
        <v>185</v>
      </c>
      <c r="F4" s="88"/>
      <c r="G4" s="92"/>
      <c r="H4" s="105">
        <v>1.6469907407407405E-2</v>
      </c>
      <c r="I4" s="89" t="s">
        <v>205</v>
      </c>
      <c r="J4" s="47" t="s">
        <v>135</v>
      </c>
      <c r="K4" s="77">
        <v>5200</v>
      </c>
      <c r="L4" s="48">
        <v>50</v>
      </c>
      <c r="M4" s="94">
        <f t="shared" ref="M4:M16" si="0">K4+10*L4</f>
        <v>5700</v>
      </c>
      <c r="N4" s="48">
        <v>17</v>
      </c>
      <c r="O4" s="56" t="s">
        <v>134</v>
      </c>
      <c r="P4" s="77"/>
      <c r="Q4" s="48"/>
      <c r="R4" s="48"/>
      <c r="S4" s="48"/>
      <c r="T4" s="56" t="s">
        <v>136</v>
      </c>
      <c r="U4" s="77">
        <v>2800</v>
      </c>
      <c r="V4" s="48">
        <v>20</v>
      </c>
      <c r="W4" s="94">
        <f t="shared" ref="W4:W16" si="1">U4+10*V4</f>
        <v>3000</v>
      </c>
      <c r="X4" s="48">
        <v>11</v>
      </c>
      <c r="Y4" s="48" t="s">
        <v>102</v>
      </c>
      <c r="Z4" s="48"/>
      <c r="AA4" s="48" t="s">
        <v>103</v>
      </c>
      <c r="AB4" s="43" t="s">
        <v>110</v>
      </c>
    </row>
    <row r="5" spans="1:28" ht="13.5" customHeight="1">
      <c r="A5" s="39">
        <v>3</v>
      </c>
      <c r="B5" s="132" t="s">
        <v>245</v>
      </c>
      <c r="C5" s="5" t="s">
        <v>3</v>
      </c>
      <c r="D5" s="91">
        <v>2.3032407407407404E-2</v>
      </c>
      <c r="E5" s="87" t="s">
        <v>186</v>
      </c>
      <c r="F5" s="88"/>
      <c r="G5" s="92"/>
      <c r="H5" s="104">
        <v>1.9467592592592595E-2</v>
      </c>
      <c r="I5" s="90" t="s">
        <v>206</v>
      </c>
      <c r="J5" s="47" t="s">
        <v>135</v>
      </c>
      <c r="K5" s="77">
        <v>4300</v>
      </c>
      <c r="L5" s="48">
        <v>135</v>
      </c>
      <c r="M5" s="94">
        <f t="shared" si="0"/>
        <v>5650</v>
      </c>
      <c r="N5" s="48">
        <v>15</v>
      </c>
      <c r="O5" s="56" t="s">
        <v>134</v>
      </c>
      <c r="P5" s="77"/>
      <c r="Q5" s="48"/>
      <c r="R5" s="48"/>
      <c r="S5" s="48"/>
      <c r="T5" s="56" t="s">
        <v>136</v>
      </c>
      <c r="U5" s="77">
        <v>2600</v>
      </c>
      <c r="V5" s="48">
        <v>100</v>
      </c>
      <c r="W5" s="49">
        <f t="shared" si="1"/>
        <v>3600</v>
      </c>
      <c r="X5" s="48">
        <v>13</v>
      </c>
      <c r="Y5" s="55" t="s">
        <v>109</v>
      </c>
      <c r="Z5" s="54"/>
      <c r="AA5" s="48" t="s">
        <v>108</v>
      </c>
    </row>
    <row r="6" spans="1:28" ht="13.15" customHeight="1">
      <c r="A6" s="39">
        <v>4</v>
      </c>
      <c r="B6" s="132" t="s">
        <v>246</v>
      </c>
      <c r="C6" s="5" t="s">
        <v>7</v>
      </c>
      <c r="D6" s="99">
        <v>2.8935185185185185E-2</v>
      </c>
      <c r="E6" s="89" t="s">
        <v>187</v>
      </c>
      <c r="F6" s="103">
        <v>2.3391203703703702E-2</v>
      </c>
      <c r="G6" s="87" t="s">
        <v>197</v>
      </c>
      <c r="H6" s="103">
        <v>2.269675925925926E-2</v>
      </c>
      <c r="I6" s="87" t="s">
        <v>208</v>
      </c>
      <c r="J6" s="47" t="s">
        <v>135</v>
      </c>
      <c r="K6" s="77">
        <v>5000</v>
      </c>
      <c r="L6" s="48">
        <v>140</v>
      </c>
      <c r="M6" s="49">
        <f t="shared" si="0"/>
        <v>6400</v>
      </c>
      <c r="N6" s="48">
        <v>19</v>
      </c>
      <c r="O6" s="56" t="s">
        <v>134</v>
      </c>
      <c r="P6" s="77">
        <v>3700</v>
      </c>
      <c r="Q6" s="48">
        <v>110</v>
      </c>
      <c r="R6" s="94">
        <f t="shared" ref="R6:R16" si="2">P6+Q6*10</f>
        <v>4800</v>
      </c>
      <c r="S6" s="48">
        <v>14</v>
      </c>
      <c r="T6" s="56" t="s">
        <v>136</v>
      </c>
      <c r="U6" s="77">
        <v>2290</v>
      </c>
      <c r="V6" s="48">
        <v>95</v>
      </c>
      <c r="W6" s="94">
        <f t="shared" si="1"/>
        <v>3240</v>
      </c>
      <c r="X6" s="48">
        <v>12</v>
      </c>
      <c r="Y6" s="113" t="s">
        <v>113</v>
      </c>
      <c r="Z6" s="55" t="s">
        <v>114</v>
      </c>
      <c r="AA6" s="55" t="s">
        <v>111</v>
      </c>
      <c r="AB6" s="43" t="s">
        <v>112</v>
      </c>
    </row>
    <row r="7" spans="1:28" ht="13.5" customHeight="1">
      <c r="A7" s="39">
        <v>5</v>
      </c>
      <c r="B7" s="131" t="s">
        <v>230</v>
      </c>
      <c r="C7" s="5" t="s">
        <v>8</v>
      </c>
      <c r="D7" s="98">
        <v>3.2939814814814811E-2</v>
      </c>
      <c r="E7" s="111" t="s">
        <v>188</v>
      </c>
      <c r="F7" s="86"/>
      <c r="G7" s="93"/>
      <c r="H7" s="106">
        <v>3.6180555555555556E-2</v>
      </c>
      <c r="I7" s="111" t="s">
        <v>207</v>
      </c>
      <c r="J7" s="47" t="s">
        <v>135</v>
      </c>
      <c r="K7" s="77">
        <v>5450</v>
      </c>
      <c r="L7" s="48">
        <v>180</v>
      </c>
      <c r="M7" s="74">
        <f t="shared" si="0"/>
        <v>7250</v>
      </c>
      <c r="N7" s="48">
        <v>22</v>
      </c>
      <c r="O7" s="56" t="s">
        <v>134</v>
      </c>
      <c r="P7" s="77"/>
      <c r="Q7" s="48"/>
      <c r="R7" s="48"/>
      <c r="S7" s="48"/>
      <c r="T7" s="56" t="s">
        <v>136</v>
      </c>
      <c r="U7" s="77">
        <v>4260</v>
      </c>
      <c r="V7" s="48">
        <v>160</v>
      </c>
      <c r="W7" s="74">
        <f t="shared" si="1"/>
        <v>5860</v>
      </c>
      <c r="X7" s="48">
        <v>17</v>
      </c>
      <c r="Y7" s="55" t="s">
        <v>116</v>
      </c>
      <c r="Z7" s="55"/>
      <c r="AA7" s="55" t="s">
        <v>115</v>
      </c>
    </row>
    <row r="8" spans="1:28" ht="13.5" customHeight="1">
      <c r="A8" s="39">
        <v>6</v>
      </c>
      <c r="B8" s="131" t="s">
        <v>222</v>
      </c>
      <c r="C8" s="5" t="s">
        <v>9</v>
      </c>
      <c r="D8" s="98">
        <v>3.1412037037037037E-2</v>
      </c>
      <c r="E8" s="111" t="s">
        <v>189</v>
      </c>
      <c r="F8" s="106">
        <v>3.3275462962962958E-2</v>
      </c>
      <c r="G8" s="111" t="s">
        <v>198</v>
      </c>
      <c r="H8" s="103">
        <v>2.2187499999999999E-2</v>
      </c>
      <c r="I8" s="87" t="s">
        <v>209</v>
      </c>
      <c r="J8" s="47" t="s">
        <v>135</v>
      </c>
      <c r="K8" s="78">
        <v>4690</v>
      </c>
      <c r="L8" s="49">
        <v>245</v>
      </c>
      <c r="M8" s="74">
        <f t="shared" si="0"/>
        <v>7140</v>
      </c>
      <c r="N8" s="48">
        <v>20</v>
      </c>
      <c r="O8" s="56" t="s">
        <v>134</v>
      </c>
      <c r="P8" s="77">
        <v>4100</v>
      </c>
      <c r="Q8" s="48">
        <v>205</v>
      </c>
      <c r="R8" s="74">
        <f t="shared" si="2"/>
        <v>6150</v>
      </c>
      <c r="S8" s="48">
        <v>17</v>
      </c>
      <c r="T8" s="56" t="s">
        <v>136</v>
      </c>
      <c r="U8" s="77">
        <v>2660</v>
      </c>
      <c r="V8" s="48">
        <v>80</v>
      </c>
      <c r="W8" s="94">
        <f t="shared" si="1"/>
        <v>3460</v>
      </c>
      <c r="X8" s="95">
        <v>14</v>
      </c>
      <c r="Y8" s="52" t="s">
        <v>117</v>
      </c>
      <c r="Z8" s="55" t="s">
        <v>118</v>
      </c>
      <c r="AA8" s="55" t="s">
        <v>119</v>
      </c>
    </row>
    <row r="9" spans="1:28" ht="13.5" customHeight="1">
      <c r="A9" s="39">
        <v>7</v>
      </c>
      <c r="B9" s="132" t="s">
        <v>242</v>
      </c>
      <c r="C9" s="5" t="s">
        <v>10</v>
      </c>
      <c r="D9" s="102">
        <v>2.6261574074074076E-2</v>
      </c>
      <c r="E9" s="90" t="s">
        <v>190</v>
      </c>
      <c r="F9" s="109">
        <v>2.9826388888888892E-2</v>
      </c>
      <c r="G9" s="89" t="s">
        <v>201</v>
      </c>
      <c r="H9" s="110">
        <v>1.4687499999999999E-2</v>
      </c>
      <c r="I9" s="87" t="s">
        <v>210</v>
      </c>
      <c r="J9" s="47" t="s">
        <v>135</v>
      </c>
      <c r="K9" s="77">
        <v>3550</v>
      </c>
      <c r="L9" s="48">
        <v>220</v>
      </c>
      <c r="M9" s="94">
        <f t="shared" si="0"/>
        <v>5750</v>
      </c>
      <c r="N9" s="48">
        <v>20</v>
      </c>
      <c r="O9" s="56" t="s">
        <v>134</v>
      </c>
      <c r="P9" s="77">
        <v>3110</v>
      </c>
      <c r="Q9" s="48">
        <v>200</v>
      </c>
      <c r="R9" s="49">
        <f t="shared" si="2"/>
        <v>5110</v>
      </c>
      <c r="S9" s="48">
        <v>17</v>
      </c>
      <c r="T9" s="56" t="s">
        <v>136</v>
      </c>
      <c r="U9" s="77">
        <v>2500</v>
      </c>
      <c r="V9" s="48">
        <v>100</v>
      </c>
      <c r="W9" s="94">
        <f t="shared" si="1"/>
        <v>3500</v>
      </c>
      <c r="X9" s="95">
        <v>14</v>
      </c>
      <c r="Y9" s="55" t="s">
        <v>120</v>
      </c>
      <c r="Z9" s="52" t="s">
        <v>121</v>
      </c>
      <c r="AA9" s="55" t="s">
        <v>122</v>
      </c>
    </row>
    <row r="10" spans="1:28" ht="13.5" customHeight="1">
      <c r="A10" s="39">
        <v>8</v>
      </c>
      <c r="B10" s="131" t="s">
        <v>218</v>
      </c>
      <c r="C10" s="5" t="s">
        <v>11</v>
      </c>
      <c r="D10" s="99">
        <v>2.960648148148148E-2</v>
      </c>
      <c r="E10" s="111" t="s">
        <v>191</v>
      </c>
      <c r="F10" s="106">
        <v>3.3229166666666664E-2</v>
      </c>
      <c r="G10" s="111" t="s">
        <v>202</v>
      </c>
      <c r="H10" s="108">
        <v>2.6990740740740742E-2</v>
      </c>
      <c r="I10" s="89" t="s">
        <v>211</v>
      </c>
      <c r="J10" s="47" t="s">
        <v>135</v>
      </c>
      <c r="K10" s="77">
        <v>4200</v>
      </c>
      <c r="L10" s="48">
        <v>160</v>
      </c>
      <c r="M10" s="94">
        <f t="shared" si="0"/>
        <v>5800</v>
      </c>
      <c r="N10" s="48">
        <v>19</v>
      </c>
      <c r="O10" s="56" t="s">
        <v>134</v>
      </c>
      <c r="P10" s="77">
        <v>3700</v>
      </c>
      <c r="Q10" s="48">
        <v>115</v>
      </c>
      <c r="R10" s="94">
        <f t="shared" si="2"/>
        <v>4850</v>
      </c>
      <c r="S10" s="48">
        <v>17</v>
      </c>
      <c r="T10" s="56" t="s">
        <v>136</v>
      </c>
      <c r="U10" s="77">
        <v>2600</v>
      </c>
      <c r="V10" s="48">
        <v>85</v>
      </c>
      <c r="W10" s="94">
        <f t="shared" si="1"/>
        <v>3450</v>
      </c>
      <c r="X10" s="48">
        <v>13</v>
      </c>
      <c r="Y10" s="52" t="s">
        <v>78</v>
      </c>
      <c r="Z10" s="55" t="s">
        <v>124</v>
      </c>
      <c r="AA10" s="55" t="s">
        <v>125</v>
      </c>
      <c r="AB10" t="s">
        <v>123</v>
      </c>
    </row>
    <row r="11" spans="1:28" ht="12.75" customHeight="1">
      <c r="A11" s="39">
        <v>9</v>
      </c>
      <c r="B11" s="131" t="s">
        <v>219</v>
      </c>
      <c r="C11" s="5" t="s">
        <v>12</v>
      </c>
      <c r="D11" s="99">
        <v>2.7199074074074073E-2</v>
      </c>
      <c r="E11" s="90" t="s">
        <v>192</v>
      </c>
      <c r="F11" s="86"/>
      <c r="G11" s="123"/>
      <c r="H11" s="108">
        <v>2.5555555555555554E-2</v>
      </c>
      <c r="I11" s="90" t="s">
        <v>212</v>
      </c>
      <c r="J11" s="47" t="s">
        <v>135</v>
      </c>
      <c r="K11" s="77">
        <v>4210</v>
      </c>
      <c r="L11" s="48">
        <v>200</v>
      </c>
      <c r="M11" s="49">
        <f t="shared" si="0"/>
        <v>6210</v>
      </c>
      <c r="N11" s="48">
        <v>22</v>
      </c>
      <c r="O11" s="56" t="s">
        <v>134</v>
      </c>
      <c r="P11" s="77"/>
      <c r="Q11" s="48"/>
      <c r="R11" s="48"/>
      <c r="S11" s="48"/>
      <c r="T11" s="56" t="s">
        <v>136</v>
      </c>
      <c r="U11" s="77">
        <v>2870</v>
      </c>
      <c r="V11" s="48">
        <v>120</v>
      </c>
      <c r="W11" s="49">
        <f t="shared" si="1"/>
        <v>4070</v>
      </c>
      <c r="X11" s="48">
        <v>14</v>
      </c>
      <c r="Y11" s="55" t="s">
        <v>126</v>
      </c>
      <c r="Z11" s="55"/>
      <c r="AA11" s="55" t="s">
        <v>103</v>
      </c>
    </row>
    <row r="12" spans="1:28" ht="13.5" customHeight="1">
      <c r="A12" s="39">
        <v>10</v>
      </c>
      <c r="B12" s="131" t="s">
        <v>220</v>
      </c>
      <c r="C12" s="5" t="s">
        <v>13</v>
      </c>
      <c r="D12" s="98">
        <v>3.2488425925925928E-2</v>
      </c>
      <c r="E12" s="111" t="s">
        <v>193</v>
      </c>
      <c r="F12" s="106">
        <v>3.8773148148148147E-2</v>
      </c>
      <c r="G12" s="111" t="s">
        <v>203</v>
      </c>
      <c r="H12" s="109">
        <v>3.184027777777778E-2</v>
      </c>
      <c r="I12" s="111" t="s">
        <v>213</v>
      </c>
      <c r="J12" s="47" t="s">
        <v>135</v>
      </c>
      <c r="K12" s="77">
        <v>4610</v>
      </c>
      <c r="L12" s="48">
        <v>170</v>
      </c>
      <c r="M12" s="49">
        <f t="shared" si="0"/>
        <v>6310</v>
      </c>
      <c r="N12" s="48">
        <v>26</v>
      </c>
      <c r="O12" s="56" t="s">
        <v>134</v>
      </c>
      <c r="P12" s="77">
        <v>3480</v>
      </c>
      <c r="Q12" s="48">
        <v>165</v>
      </c>
      <c r="R12" s="49">
        <f t="shared" si="2"/>
        <v>5130</v>
      </c>
      <c r="S12" s="48">
        <v>22</v>
      </c>
      <c r="T12" s="56" t="s">
        <v>136</v>
      </c>
      <c r="U12" s="77">
        <v>1990</v>
      </c>
      <c r="V12" s="48">
        <v>90</v>
      </c>
      <c r="W12" s="94">
        <f t="shared" si="1"/>
        <v>2890</v>
      </c>
      <c r="X12" s="48">
        <v>16</v>
      </c>
      <c r="Y12" s="55" t="s">
        <v>126</v>
      </c>
      <c r="Z12" s="55" t="s">
        <v>127</v>
      </c>
      <c r="AA12" s="55" t="s">
        <v>128</v>
      </c>
    </row>
    <row r="13" spans="1:28" ht="13.5" customHeight="1">
      <c r="A13" s="39">
        <v>11</v>
      </c>
      <c r="B13" s="132" t="s">
        <v>243</v>
      </c>
      <c r="C13" s="5" t="s">
        <v>14</v>
      </c>
      <c r="D13" s="97">
        <v>2.3229166666666665E-2</v>
      </c>
      <c r="E13" s="87" t="s">
        <v>194</v>
      </c>
      <c r="F13" s="107">
        <v>2.6296296296296293E-2</v>
      </c>
      <c r="G13" s="87" t="s">
        <v>186</v>
      </c>
      <c r="H13" s="104">
        <v>1.7546296296296296E-2</v>
      </c>
      <c r="I13" s="89" t="s">
        <v>214</v>
      </c>
      <c r="J13" s="47" t="s">
        <v>135</v>
      </c>
      <c r="K13" s="77">
        <v>4870</v>
      </c>
      <c r="L13" s="48">
        <v>75</v>
      </c>
      <c r="M13" s="94">
        <f t="shared" si="0"/>
        <v>5620</v>
      </c>
      <c r="N13" s="48">
        <v>17</v>
      </c>
      <c r="O13" s="56" t="s">
        <v>134</v>
      </c>
      <c r="P13" s="77">
        <v>3620</v>
      </c>
      <c r="Q13" s="48">
        <v>50</v>
      </c>
      <c r="R13" s="94">
        <f t="shared" si="2"/>
        <v>4120</v>
      </c>
      <c r="S13" s="48">
        <v>13</v>
      </c>
      <c r="T13" s="56" t="s">
        <v>136</v>
      </c>
      <c r="U13" s="77">
        <v>2560</v>
      </c>
      <c r="V13" s="48">
        <v>20</v>
      </c>
      <c r="W13" s="94">
        <f t="shared" si="1"/>
        <v>2760</v>
      </c>
      <c r="X13" s="48">
        <v>9</v>
      </c>
      <c r="Y13" s="52" t="s">
        <v>82</v>
      </c>
      <c r="Z13" s="52" t="s">
        <v>103</v>
      </c>
      <c r="AA13" s="55" t="s">
        <v>88</v>
      </c>
    </row>
    <row r="14" spans="1:28" ht="13.5" customHeight="1">
      <c r="A14" s="39">
        <v>12</v>
      </c>
      <c r="B14" s="131" t="s">
        <v>223</v>
      </c>
      <c r="C14" s="5" t="s">
        <v>16</v>
      </c>
      <c r="D14" s="99">
        <v>2.8495370370370369E-2</v>
      </c>
      <c r="E14" s="89" t="s">
        <v>195</v>
      </c>
      <c r="F14" s="106">
        <v>3.5104166666666665E-2</v>
      </c>
      <c r="G14" s="111" t="s">
        <v>70</v>
      </c>
      <c r="H14" s="108">
        <v>2.9629629629629627E-2</v>
      </c>
      <c r="I14" s="111" t="s">
        <v>71</v>
      </c>
      <c r="J14" s="47" t="s">
        <v>135</v>
      </c>
      <c r="K14" s="79">
        <v>5520</v>
      </c>
      <c r="L14" s="55">
        <v>90</v>
      </c>
      <c r="M14" s="49">
        <f t="shared" si="0"/>
        <v>6420</v>
      </c>
      <c r="N14" s="55">
        <v>17</v>
      </c>
      <c r="O14" s="56" t="s">
        <v>134</v>
      </c>
      <c r="P14" s="79">
        <v>4770</v>
      </c>
      <c r="Q14" s="55">
        <v>60</v>
      </c>
      <c r="R14" s="49">
        <f t="shared" si="2"/>
        <v>5370</v>
      </c>
      <c r="S14" s="55">
        <v>15</v>
      </c>
      <c r="T14" s="56" t="s">
        <v>136</v>
      </c>
      <c r="U14" s="79">
        <v>3760</v>
      </c>
      <c r="V14" s="55">
        <v>50</v>
      </c>
      <c r="W14" s="49">
        <f t="shared" si="1"/>
        <v>4260</v>
      </c>
      <c r="X14" s="55">
        <v>14</v>
      </c>
      <c r="Y14" s="55" t="s">
        <v>92</v>
      </c>
      <c r="Z14" s="55" t="s">
        <v>130</v>
      </c>
      <c r="AA14" s="55" t="s">
        <v>129</v>
      </c>
    </row>
    <row r="15" spans="1:28" ht="13.5" customHeight="1">
      <c r="A15" s="39">
        <v>13</v>
      </c>
      <c r="B15" s="131" t="s">
        <v>58</v>
      </c>
      <c r="C15" s="5" t="s">
        <v>3</v>
      </c>
      <c r="D15" s="98">
        <v>3.4421296296296297E-2</v>
      </c>
      <c r="E15" s="111" t="s">
        <v>55</v>
      </c>
      <c r="F15" s="107">
        <v>2.5601851851851851E-2</v>
      </c>
      <c r="G15" s="90" t="s">
        <v>56</v>
      </c>
      <c r="H15" s="103">
        <v>2.3530092592592592E-2</v>
      </c>
      <c r="I15" s="90" t="s">
        <v>57</v>
      </c>
      <c r="J15" s="47" t="s">
        <v>135</v>
      </c>
      <c r="K15" s="79">
        <v>4750</v>
      </c>
      <c r="L15" s="55">
        <v>190</v>
      </c>
      <c r="M15" s="49">
        <f t="shared" si="0"/>
        <v>6650</v>
      </c>
      <c r="N15" s="55">
        <v>23</v>
      </c>
      <c r="O15" s="56" t="s">
        <v>134</v>
      </c>
      <c r="P15" s="79">
        <v>3350</v>
      </c>
      <c r="Q15" s="55">
        <v>160</v>
      </c>
      <c r="R15" s="94">
        <f t="shared" si="2"/>
        <v>4950</v>
      </c>
      <c r="S15" s="55">
        <v>18</v>
      </c>
      <c r="T15" s="56" t="s">
        <v>136</v>
      </c>
      <c r="U15" s="79">
        <v>2610</v>
      </c>
      <c r="V15" s="55">
        <v>110</v>
      </c>
      <c r="W15" s="49">
        <f t="shared" si="1"/>
        <v>3710</v>
      </c>
      <c r="X15" s="55">
        <v>15</v>
      </c>
      <c r="Y15" s="55" t="s">
        <v>131</v>
      </c>
      <c r="Z15" s="55" t="s">
        <v>124</v>
      </c>
      <c r="AA15" s="52" t="s">
        <v>87</v>
      </c>
    </row>
    <row r="16" spans="1:28" ht="13.5" customHeight="1">
      <c r="A16" s="39">
        <v>14</v>
      </c>
      <c r="B16" s="132" t="s">
        <v>221</v>
      </c>
      <c r="C16" s="5" t="s">
        <v>3</v>
      </c>
      <c r="D16" s="96">
        <v>2.0798611111111111E-2</v>
      </c>
      <c r="E16" s="87" t="s">
        <v>60</v>
      </c>
      <c r="F16" s="108">
        <v>2.8449074074074075E-2</v>
      </c>
      <c r="G16" s="90" t="s">
        <v>62</v>
      </c>
      <c r="H16" s="110">
        <v>1.5324074074074073E-2</v>
      </c>
      <c r="I16" s="112" t="s">
        <v>61</v>
      </c>
      <c r="J16" s="47" t="s">
        <v>135</v>
      </c>
      <c r="K16" s="79">
        <v>3870</v>
      </c>
      <c r="L16" s="52">
        <v>200</v>
      </c>
      <c r="M16" s="94">
        <f t="shared" si="0"/>
        <v>5870</v>
      </c>
      <c r="N16" s="55">
        <v>16</v>
      </c>
      <c r="O16" s="56" t="s">
        <v>134</v>
      </c>
      <c r="P16" s="79">
        <v>3220</v>
      </c>
      <c r="Q16" s="55">
        <v>180</v>
      </c>
      <c r="R16" s="49">
        <f t="shared" si="2"/>
        <v>5020</v>
      </c>
      <c r="S16" s="55">
        <v>12</v>
      </c>
      <c r="T16" s="56" t="s">
        <v>136</v>
      </c>
      <c r="U16" s="79">
        <v>2190</v>
      </c>
      <c r="V16" s="55">
        <v>110</v>
      </c>
      <c r="W16" s="94">
        <f t="shared" si="1"/>
        <v>3290</v>
      </c>
      <c r="X16" s="55">
        <v>9</v>
      </c>
      <c r="Y16" s="52" t="s">
        <v>117</v>
      </c>
      <c r="Z16" s="55" t="s">
        <v>132</v>
      </c>
      <c r="AA16" s="50" t="s">
        <v>96</v>
      </c>
    </row>
    <row r="17" spans="3:21">
      <c r="J17" s="34"/>
    </row>
    <row r="19" spans="3:21">
      <c r="F19" s="116" t="s">
        <v>181</v>
      </c>
      <c r="G19" s="144" t="s">
        <v>64</v>
      </c>
      <c r="H19" s="145"/>
      <c r="I19" s="117" t="s">
        <v>180</v>
      </c>
    </row>
    <row r="20" spans="3:21" ht="22.5">
      <c r="F20" s="114" t="s">
        <v>200</v>
      </c>
      <c r="G20" s="118"/>
      <c r="H20" s="119"/>
      <c r="I20" s="115" t="s">
        <v>199</v>
      </c>
    </row>
    <row r="21" spans="3:21" ht="13.5" customHeight="1">
      <c r="F21" s="114" t="s">
        <v>177</v>
      </c>
      <c r="G21" s="83"/>
      <c r="H21" s="29"/>
      <c r="I21" s="115" t="s">
        <v>179</v>
      </c>
    </row>
    <row r="22" spans="3:21" ht="22.5">
      <c r="F22" s="114" t="s">
        <v>178</v>
      </c>
      <c r="G22" s="84"/>
      <c r="H22" s="30"/>
      <c r="I22" s="115" t="s">
        <v>183</v>
      </c>
    </row>
    <row r="23" spans="3:21" ht="22.5">
      <c r="F23" s="114" t="s">
        <v>182</v>
      </c>
      <c r="G23" s="85"/>
      <c r="H23" s="31"/>
      <c r="I23" s="115" t="s">
        <v>217</v>
      </c>
    </row>
    <row r="26" spans="3:21">
      <c r="C26" s="80"/>
      <c r="D26" s="80"/>
      <c r="E26" s="45"/>
    </row>
    <row r="27" spans="3:21">
      <c r="C27" s="81"/>
      <c r="D27" s="81"/>
      <c r="E27" s="45"/>
      <c r="J27" s="45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</row>
    <row r="28" spans="3:21">
      <c r="C28" s="82"/>
      <c r="D28" s="82"/>
      <c r="E28" s="46"/>
      <c r="J28" s="46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3:21">
      <c r="C29" s="80"/>
      <c r="D29" s="80"/>
      <c r="E29" s="46"/>
      <c r="J29" s="46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3:21">
      <c r="C30" s="20"/>
      <c r="D30" s="20"/>
      <c r="E30" s="46"/>
      <c r="J30" s="46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3:21">
      <c r="C31" s="33"/>
      <c r="D31" s="33"/>
      <c r="E31" s="46"/>
      <c r="J31" s="46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3:21">
      <c r="C32" s="80"/>
      <c r="D32" s="80"/>
      <c r="E32" s="45"/>
      <c r="F32" s="80"/>
    </row>
    <row r="33" spans="2:6">
      <c r="C33" s="45"/>
      <c r="D33" s="45"/>
      <c r="E33" s="45"/>
      <c r="F33" s="80"/>
    </row>
    <row r="34" spans="2:6">
      <c r="B34" s="24" t="s">
        <v>67</v>
      </c>
    </row>
    <row r="36" spans="2:6">
      <c r="B36" s="24"/>
    </row>
    <row r="38" spans="2:6">
      <c r="B38" s="24" t="s">
        <v>67</v>
      </c>
    </row>
  </sheetData>
  <sortState ref="A3:R8">
    <sortCondition ref="A3:A8"/>
  </sortState>
  <mergeCells count="2">
    <mergeCell ref="G19:H19"/>
    <mergeCell ref="B1:AA1"/>
  </mergeCells>
  <hyperlinks>
    <hyperlink ref="Y3" r:id="rId1" display="https://cn.ffcorientation.fr/historique/34117/?specialite=Ped"/>
    <hyperlink ref="B10" r:id="rId2" display="CR dar\Dep MD 67   14_06_2025.doc"/>
    <hyperlink ref="B11" r:id="rId3" display="CR dar\Dep 68 MD 22-06-2025 - CR Délégué Arbitre Régional (circuits de couleur)_U1f5Yp6 (1).doc"/>
    <hyperlink ref="B12" r:id="rId4" display="CR dar\Dép MD  14 sept 2025 lac des corbeaux - HVO.doc"/>
    <hyperlink ref="B15" r:id="rId5"/>
    <hyperlink ref="B8" r:id="rId6" display="CR dar\Dep MD Tignécourt 10.05.2025 8813 Terres d'O.pdf"/>
    <hyperlink ref="B14" r:id="rId7" display="CR dar\Dep MD,WE O'Champagne 04.10.2025 CDCO51.pdf"/>
    <hyperlink ref="B7" r:id="rId8" display="MD\Impression ENS - Départementale MD du 27 avril 2025.pdf"/>
  </hyperlinks>
  <pageMargins left="0.7" right="0.7" top="0.75" bottom="0.75" header="0.3" footer="0.3"/>
  <pageSetup paperSize="9" orientation="portrait" horizontalDpi="4294967294" r:id="rId9"/>
  <legacyDrawing r:id="rId1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3"/>
  <sheetViews>
    <sheetView zoomScale="160" zoomScaleNormal="160" workbookViewId="0">
      <selection activeCell="D14" sqref="D14"/>
    </sheetView>
  </sheetViews>
  <sheetFormatPr baseColWidth="10" defaultRowHeight="13.5"/>
  <cols>
    <col min="2" max="2" width="10.5" customWidth="1"/>
    <col min="3" max="3" width="6.75" customWidth="1"/>
    <col min="4" max="4" width="9.875" customWidth="1"/>
    <col min="5" max="5" width="7" customWidth="1"/>
    <col min="6" max="6" width="9.75" customWidth="1"/>
    <col min="7" max="7" width="7.5" customWidth="1"/>
    <col min="8" max="8" width="10.375" customWidth="1"/>
    <col min="9" max="9" width="6.875" customWidth="1"/>
    <col min="10" max="10" width="6.75" customWidth="1"/>
    <col min="11" max="11" width="3.75" customWidth="1"/>
    <col min="12" max="12" width="5.5" customWidth="1"/>
    <col min="13" max="13" width="4.5" customWidth="1"/>
    <col min="14" max="14" width="6.875" customWidth="1"/>
    <col min="15" max="15" width="7.25" customWidth="1"/>
    <col min="16" max="16" width="4.25" customWidth="1"/>
    <col min="17" max="17" width="5.25" customWidth="1"/>
    <col min="18" max="18" width="4.375" customWidth="1"/>
    <col min="19" max="19" width="6.625" customWidth="1"/>
    <col min="20" max="20" width="7.375" customWidth="1"/>
    <col min="21" max="21" width="3.5" customWidth="1"/>
    <col min="22" max="22" width="5.125" customWidth="1"/>
    <col min="23" max="23" width="4.75" customWidth="1"/>
  </cols>
  <sheetData>
    <row r="1" spans="1:27" ht="25.9" customHeight="1">
      <c r="A1" s="147" t="s">
        <v>224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7" ht="76.900000000000006" customHeight="1">
      <c r="A2" s="21" t="s">
        <v>0</v>
      </c>
      <c r="B2" s="3" t="s">
        <v>241</v>
      </c>
      <c r="C2" s="121" t="s">
        <v>76</v>
      </c>
      <c r="D2" s="124" t="s">
        <v>254</v>
      </c>
      <c r="E2" s="121" t="s">
        <v>76</v>
      </c>
      <c r="F2" s="124" t="s">
        <v>239</v>
      </c>
      <c r="G2" s="3" t="s">
        <v>76</v>
      </c>
      <c r="H2" s="3" t="s">
        <v>240</v>
      </c>
      <c r="I2" s="121" t="s">
        <v>133</v>
      </c>
      <c r="J2" s="122" t="s">
        <v>176</v>
      </c>
      <c r="K2" s="122" t="s">
        <v>72</v>
      </c>
      <c r="L2" s="122"/>
      <c r="M2" s="122" t="s">
        <v>85</v>
      </c>
      <c r="N2" s="121" t="s">
        <v>133</v>
      </c>
      <c r="O2" s="122" t="s">
        <v>107</v>
      </c>
      <c r="P2" s="122" t="s">
        <v>72</v>
      </c>
      <c r="Q2" s="122"/>
      <c r="R2" s="122" t="s">
        <v>85</v>
      </c>
      <c r="S2" s="121" t="s">
        <v>133</v>
      </c>
      <c r="T2" s="122" t="s">
        <v>215</v>
      </c>
      <c r="U2" s="122" t="s">
        <v>72</v>
      </c>
      <c r="V2" s="122"/>
      <c r="W2" s="122" t="s">
        <v>85</v>
      </c>
      <c r="X2" s="122" t="s">
        <v>216</v>
      </c>
      <c r="Y2" s="122" t="s">
        <v>105</v>
      </c>
      <c r="Z2" s="122" t="s">
        <v>226</v>
      </c>
      <c r="AA2" t="s">
        <v>73</v>
      </c>
    </row>
    <row r="3" spans="1:27" ht="22.9" customHeight="1">
      <c r="A3" s="126" t="s">
        <v>248</v>
      </c>
      <c r="B3" s="127" t="s">
        <v>263</v>
      </c>
      <c r="C3" s="127">
        <v>5.2673611111111109E-2</v>
      </c>
      <c r="D3" s="127">
        <v>5.8819444444444445E-2</v>
      </c>
      <c r="E3" s="127">
        <v>4.1678240740740745E-2</v>
      </c>
      <c r="F3" s="127">
        <v>4.5324074074074072E-2</v>
      </c>
      <c r="G3" s="139">
        <v>4.0810185185185185E-2</v>
      </c>
      <c r="H3" s="127">
        <v>5.2951388888888888E-2</v>
      </c>
      <c r="I3" s="133" t="s">
        <v>255</v>
      </c>
      <c r="J3" s="128">
        <v>8100</v>
      </c>
      <c r="K3" s="128">
        <v>210</v>
      </c>
      <c r="L3" s="129">
        <f>J3+10*K3</f>
        <v>10200</v>
      </c>
      <c r="M3" s="128">
        <v>22</v>
      </c>
      <c r="N3" s="133" t="s">
        <v>256</v>
      </c>
      <c r="O3" s="128">
        <v>6380</v>
      </c>
      <c r="P3" s="128">
        <v>150</v>
      </c>
      <c r="Q3" s="129">
        <f>O3+10*P3</f>
        <v>7880</v>
      </c>
      <c r="R3" s="128">
        <v>19</v>
      </c>
      <c r="S3" s="128" t="s">
        <v>258</v>
      </c>
      <c r="T3" s="128">
        <v>4760</v>
      </c>
      <c r="U3" s="128">
        <v>90</v>
      </c>
      <c r="V3" s="136">
        <f>T3+10*U3</f>
        <v>5660</v>
      </c>
      <c r="W3" s="128">
        <v>14</v>
      </c>
      <c r="X3" s="48" t="s">
        <v>228</v>
      </c>
      <c r="Y3" s="48" t="s">
        <v>227</v>
      </c>
      <c r="Z3" s="48" t="s">
        <v>229</v>
      </c>
      <c r="AA3" s="120"/>
    </row>
    <row r="4" spans="1:27" ht="22.5">
      <c r="A4" s="126" t="s">
        <v>249</v>
      </c>
      <c r="B4" s="127" t="s">
        <v>263</v>
      </c>
      <c r="C4" s="141">
        <v>4.3240740740740739E-2</v>
      </c>
      <c r="D4" s="127">
        <v>4.4444444444444446E-2</v>
      </c>
      <c r="E4" s="141">
        <v>3.4131944444444444E-2</v>
      </c>
      <c r="F4" s="127">
        <v>3.5740740740740747E-2</v>
      </c>
      <c r="G4" s="141">
        <v>2.361111111111111E-2</v>
      </c>
      <c r="H4" s="127">
        <v>2.7777777777777776E-2</v>
      </c>
      <c r="I4" s="133" t="s">
        <v>255</v>
      </c>
      <c r="J4" s="128">
        <v>7960</v>
      </c>
      <c r="K4" s="128">
        <v>140</v>
      </c>
      <c r="L4" s="129">
        <f t="shared" ref="L4:L8" si="0">J4+10*K4</f>
        <v>9360</v>
      </c>
      <c r="M4" s="128">
        <v>20</v>
      </c>
      <c r="N4" s="133" t="s">
        <v>256</v>
      </c>
      <c r="O4" s="128">
        <v>5930</v>
      </c>
      <c r="P4" s="128">
        <v>110</v>
      </c>
      <c r="Q4" s="129">
        <f t="shared" ref="Q4:Q8" si="1">O4+10*P4</f>
        <v>7030</v>
      </c>
      <c r="R4" s="128">
        <v>16</v>
      </c>
      <c r="S4" s="128" t="s">
        <v>258</v>
      </c>
      <c r="T4" s="128">
        <v>4600</v>
      </c>
      <c r="U4" s="128">
        <v>60</v>
      </c>
      <c r="V4" s="136">
        <f t="shared" ref="V4:V8" si="2">T4+10*U4</f>
        <v>5200</v>
      </c>
      <c r="W4" s="128">
        <v>12</v>
      </c>
      <c r="X4" s="48" t="s">
        <v>231</v>
      </c>
      <c r="Y4" s="48" t="s">
        <v>232</v>
      </c>
      <c r="Z4" s="48" t="s">
        <v>233</v>
      </c>
    </row>
    <row r="5" spans="1:27" ht="21" customHeight="1">
      <c r="A5" s="126" t="s">
        <v>250</v>
      </c>
      <c r="B5" s="127" t="s">
        <v>263</v>
      </c>
      <c r="C5" s="127">
        <v>4.9143518518518524E-2</v>
      </c>
      <c r="D5" s="127">
        <v>5.3217592592592594E-2</v>
      </c>
      <c r="E5" s="127">
        <v>4.0740740740740737E-2</v>
      </c>
      <c r="F5" s="127">
        <v>4.221064814814815E-2</v>
      </c>
      <c r="G5" s="140">
        <v>3.4826388888888886E-2</v>
      </c>
      <c r="H5" s="127">
        <v>3.6782407407407409E-2</v>
      </c>
      <c r="I5" s="133" t="s">
        <v>255</v>
      </c>
      <c r="J5" s="128">
        <v>8540</v>
      </c>
      <c r="K5" s="128">
        <v>280</v>
      </c>
      <c r="L5" s="129">
        <f t="shared" si="0"/>
        <v>11340</v>
      </c>
      <c r="M5" s="128">
        <v>18</v>
      </c>
      <c r="N5" s="133" t="s">
        <v>256</v>
      </c>
      <c r="O5" s="128">
        <v>7130</v>
      </c>
      <c r="P5" s="128">
        <v>230</v>
      </c>
      <c r="Q5" s="135">
        <f t="shared" si="1"/>
        <v>9430</v>
      </c>
      <c r="R5" s="128">
        <v>17</v>
      </c>
      <c r="S5" s="128" t="s">
        <v>258</v>
      </c>
      <c r="T5" s="128">
        <v>4940</v>
      </c>
      <c r="U5" s="128">
        <v>130</v>
      </c>
      <c r="V5" s="135">
        <f t="shared" si="2"/>
        <v>6240</v>
      </c>
      <c r="W5" s="128">
        <v>14</v>
      </c>
      <c r="X5" s="48" t="s">
        <v>247</v>
      </c>
      <c r="Y5" s="48" t="s">
        <v>257</v>
      </c>
      <c r="Z5" s="48" t="s">
        <v>103</v>
      </c>
    </row>
    <row r="6" spans="1:27" ht="22.5">
      <c r="A6" s="126" t="s">
        <v>251</v>
      </c>
      <c r="B6" s="127" t="s">
        <v>263</v>
      </c>
      <c r="C6" s="142">
        <v>5.545138888888889E-2</v>
      </c>
      <c r="D6" s="127">
        <v>5.7905092592592598E-2</v>
      </c>
      <c r="E6" s="141">
        <v>3.4178240740740738E-2</v>
      </c>
      <c r="F6" s="127">
        <v>3.7581018518518521E-2</v>
      </c>
      <c r="G6" s="141">
        <v>2.5520833333333336E-2</v>
      </c>
      <c r="H6" s="127">
        <v>3.6689814814814821E-2</v>
      </c>
      <c r="I6" s="133" t="s">
        <v>255</v>
      </c>
      <c r="J6" s="128">
        <v>9780</v>
      </c>
      <c r="K6" s="128">
        <v>240</v>
      </c>
      <c r="L6" s="134">
        <f t="shared" si="0"/>
        <v>12180</v>
      </c>
      <c r="M6" s="128">
        <v>19</v>
      </c>
      <c r="N6" s="133" t="s">
        <v>256</v>
      </c>
      <c r="O6" s="128">
        <v>6000</v>
      </c>
      <c r="P6" s="128">
        <v>175</v>
      </c>
      <c r="Q6" s="129">
        <f t="shared" si="1"/>
        <v>7750</v>
      </c>
      <c r="R6" s="128">
        <v>16</v>
      </c>
      <c r="S6" s="128" t="s">
        <v>258</v>
      </c>
      <c r="T6" s="128">
        <v>3710</v>
      </c>
      <c r="U6" s="128">
        <v>70</v>
      </c>
      <c r="V6" s="129">
        <f t="shared" si="2"/>
        <v>4410</v>
      </c>
      <c r="W6" s="128">
        <v>10</v>
      </c>
      <c r="X6" s="48" t="s">
        <v>231</v>
      </c>
      <c r="Y6" s="48" t="s">
        <v>78</v>
      </c>
      <c r="Z6" s="48" t="s">
        <v>234</v>
      </c>
      <c r="AA6" s="23"/>
    </row>
    <row r="7" spans="1:27" ht="22.5">
      <c r="A7" s="126" t="s">
        <v>252</v>
      </c>
      <c r="B7" s="127" t="s">
        <v>263</v>
      </c>
      <c r="C7" s="127">
        <v>4.5937499999999999E-2</v>
      </c>
      <c r="D7" s="127">
        <v>4.9756944444444444E-2</v>
      </c>
      <c r="E7" s="127">
        <v>0.04</v>
      </c>
      <c r="F7" s="127">
        <v>4.5844907407407404E-2</v>
      </c>
      <c r="G7" s="140">
        <v>2.883101851851852E-2</v>
      </c>
      <c r="H7" s="127">
        <v>3.4652777777777775E-2</v>
      </c>
      <c r="I7" s="133" t="s">
        <v>255</v>
      </c>
      <c r="J7" s="128">
        <v>7950</v>
      </c>
      <c r="K7" s="128">
        <v>135</v>
      </c>
      <c r="L7" s="129">
        <f t="shared" si="0"/>
        <v>9300</v>
      </c>
      <c r="M7" s="128">
        <v>15</v>
      </c>
      <c r="N7" s="133" t="s">
        <v>256</v>
      </c>
      <c r="O7" s="128">
        <v>6200</v>
      </c>
      <c r="P7" s="128">
        <v>125</v>
      </c>
      <c r="Q7" s="129">
        <f t="shared" si="1"/>
        <v>7450</v>
      </c>
      <c r="R7" s="128">
        <v>14</v>
      </c>
      <c r="S7" s="128" t="s">
        <v>258</v>
      </c>
      <c r="T7" s="128">
        <v>3870</v>
      </c>
      <c r="U7" s="128">
        <v>90</v>
      </c>
      <c r="V7" s="129">
        <f t="shared" si="2"/>
        <v>4770</v>
      </c>
      <c r="W7" s="128">
        <v>11</v>
      </c>
      <c r="X7" s="48" t="s">
        <v>78</v>
      </c>
      <c r="Y7" s="48" t="s">
        <v>235</v>
      </c>
      <c r="Z7" s="48" t="s">
        <v>236</v>
      </c>
    </row>
    <row r="8" spans="1:27" ht="22.5">
      <c r="A8" s="126" t="s">
        <v>253</v>
      </c>
      <c r="B8" s="127" t="s">
        <v>263</v>
      </c>
      <c r="C8" s="127">
        <v>4.704861111111111E-2</v>
      </c>
      <c r="D8" s="127">
        <v>5.2349537037037042E-2</v>
      </c>
      <c r="E8" s="127">
        <v>3.9618055555555552E-2</v>
      </c>
      <c r="F8" s="127">
        <v>4.5497685185185183E-2</v>
      </c>
      <c r="G8" s="140">
        <v>3.1377314814814809E-2</v>
      </c>
      <c r="H8" s="127">
        <v>3.229166666666667E-2</v>
      </c>
      <c r="I8" s="133" t="s">
        <v>255</v>
      </c>
      <c r="J8" s="128">
        <v>8000</v>
      </c>
      <c r="K8" s="128">
        <v>270</v>
      </c>
      <c r="L8" s="129">
        <f t="shared" si="0"/>
        <v>10700</v>
      </c>
      <c r="M8" s="128">
        <v>20</v>
      </c>
      <c r="N8" s="133" t="s">
        <v>256</v>
      </c>
      <c r="O8" s="128">
        <v>6000</v>
      </c>
      <c r="P8" s="128">
        <v>170</v>
      </c>
      <c r="Q8" s="129">
        <f t="shared" si="1"/>
        <v>7700</v>
      </c>
      <c r="R8" s="128">
        <v>16</v>
      </c>
      <c r="S8" s="128" t="s">
        <v>258</v>
      </c>
      <c r="T8" s="128">
        <v>3800</v>
      </c>
      <c r="U8" s="128">
        <v>100</v>
      </c>
      <c r="V8" s="129">
        <f t="shared" si="2"/>
        <v>4800</v>
      </c>
      <c r="W8" s="130">
        <v>12</v>
      </c>
      <c r="X8" s="48" t="s">
        <v>237</v>
      </c>
      <c r="Y8" s="48" t="s">
        <v>236</v>
      </c>
      <c r="Z8" s="48" t="s">
        <v>238</v>
      </c>
    </row>
    <row r="9" spans="1:27">
      <c r="C9" s="23" t="s">
        <v>259</v>
      </c>
      <c r="E9" s="138" t="s">
        <v>261</v>
      </c>
      <c r="G9" s="23" t="s">
        <v>262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5"/>
      <c r="V9" s="35"/>
      <c r="W9" s="35"/>
      <c r="X9" s="35"/>
      <c r="Y9" s="35"/>
      <c r="Z9" s="39"/>
    </row>
    <row r="10" spans="1:27">
      <c r="E10" s="34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5"/>
      <c r="V10" s="35"/>
      <c r="W10" s="35"/>
      <c r="X10" s="35"/>
      <c r="Y10" s="35"/>
      <c r="Z10" s="39"/>
    </row>
    <row r="11" spans="1:27">
      <c r="E11" s="34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5"/>
      <c r="V11" s="35"/>
      <c r="W11" s="35"/>
      <c r="X11" s="35"/>
      <c r="Y11" s="35"/>
      <c r="Z11" s="39"/>
    </row>
    <row r="12" spans="1:27">
      <c r="E12" s="34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5"/>
      <c r="V12" s="35"/>
      <c r="W12" s="35"/>
      <c r="X12" s="35"/>
      <c r="Y12" s="35"/>
      <c r="Z12" s="39"/>
    </row>
    <row r="13" spans="1:27">
      <c r="E13" s="34"/>
      <c r="H13" s="125"/>
      <c r="I13" s="12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5"/>
      <c r="V13" s="35"/>
      <c r="W13" s="35"/>
      <c r="X13" s="35"/>
      <c r="Y13" s="35"/>
      <c r="Z13" s="39"/>
    </row>
    <row r="14" spans="1:27">
      <c r="E14" s="34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5"/>
      <c r="V14" s="35"/>
      <c r="W14" s="35"/>
      <c r="X14" s="35"/>
      <c r="Y14" s="35"/>
      <c r="Z14" s="39"/>
    </row>
    <row r="15" spans="1:27">
      <c r="E15" s="34"/>
      <c r="H15" s="137" t="s">
        <v>260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5"/>
      <c r="V15" s="35"/>
      <c r="W15" s="35"/>
      <c r="X15" s="35"/>
      <c r="Y15" s="35"/>
      <c r="Z15" s="39"/>
    </row>
    <row r="16" spans="1:27">
      <c r="E16" s="34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5"/>
      <c r="V16" s="35"/>
      <c r="W16" s="35"/>
      <c r="X16" s="35"/>
      <c r="Y16" s="35"/>
      <c r="Z16" s="39"/>
    </row>
    <row r="17" spans="2:26">
      <c r="B17" s="80"/>
      <c r="C17" s="80"/>
      <c r="D17" s="45"/>
      <c r="E17" s="34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5"/>
      <c r="V17" s="35"/>
      <c r="W17" s="35"/>
      <c r="X17" s="35"/>
      <c r="Y17" s="35"/>
      <c r="Z17" s="39"/>
    </row>
    <row r="18" spans="2:26">
      <c r="B18" s="81"/>
      <c r="C18" s="81"/>
      <c r="D18" s="45"/>
      <c r="E18" s="116"/>
      <c r="F18" s="144" t="s">
        <v>224</v>
      </c>
      <c r="G18" s="145"/>
      <c r="H18" s="117"/>
      <c r="I18" s="45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5"/>
      <c r="V18" s="35"/>
      <c r="W18" s="35"/>
      <c r="X18" s="35"/>
      <c r="Y18" s="35"/>
      <c r="Z18" s="39"/>
    </row>
    <row r="19" spans="2:26">
      <c r="B19" s="82"/>
      <c r="C19" s="82"/>
      <c r="D19" s="46"/>
      <c r="E19" s="114"/>
      <c r="F19" s="118"/>
      <c r="G19" s="119"/>
      <c r="H19" s="115"/>
      <c r="I19" s="46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5"/>
      <c r="V19" s="35"/>
      <c r="W19" s="35"/>
      <c r="X19" s="35"/>
      <c r="Y19" s="35"/>
      <c r="Z19" s="39"/>
    </row>
    <row r="20" spans="2:26">
      <c r="B20" s="80"/>
      <c r="C20" s="80"/>
      <c r="D20" s="46"/>
      <c r="E20" s="114"/>
      <c r="F20" s="83"/>
      <c r="G20" s="29"/>
      <c r="H20" s="115"/>
      <c r="I20" s="46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5"/>
      <c r="V20" s="35"/>
      <c r="W20" s="35"/>
      <c r="X20" s="35"/>
      <c r="Y20" s="35"/>
      <c r="Z20" s="39"/>
    </row>
    <row r="21" spans="2:26">
      <c r="B21" s="20"/>
      <c r="C21" s="20"/>
      <c r="D21" s="46"/>
      <c r="E21" s="114"/>
      <c r="F21" s="84"/>
      <c r="G21" s="30"/>
      <c r="H21" s="115"/>
      <c r="I21" s="46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5"/>
      <c r="V21" s="35"/>
      <c r="W21" s="35"/>
      <c r="X21" s="35"/>
      <c r="Y21" s="35"/>
      <c r="Z21" s="39"/>
    </row>
    <row r="22" spans="2:26">
      <c r="B22" s="33"/>
      <c r="C22" s="33"/>
      <c r="D22" s="46"/>
      <c r="E22" s="114"/>
      <c r="F22" s="85"/>
      <c r="G22" s="31"/>
      <c r="H22" s="115"/>
      <c r="I22" s="46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5"/>
      <c r="V22" s="35"/>
      <c r="W22" s="35"/>
      <c r="X22" s="35"/>
      <c r="Y22" s="35"/>
      <c r="Z22" s="39"/>
    </row>
    <row r="23" spans="2:26">
      <c r="B23" s="80"/>
      <c r="C23" s="80"/>
      <c r="D23" s="45"/>
      <c r="E23" s="80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5"/>
      <c r="V23" s="35"/>
      <c r="W23" s="35"/>
      <c r="X23" s="35"/>
      <c r="Y23" s="35"/>
      <c r="Z23" s="39"/>
    </row>
  </sheetData>
  <mergeCells count="2">
    <mergeCell ref="F18:G18"/>
    <mergeCell ref="A1:Z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>
      <selection activeCell="F14" sqref="F14"/>
    </sheetView>
  </sheetViews>
  <sheetFormatPr baseColWidth="10" defaultColWidth="9" defaultRowHeight="13.5"/>
  <cols>
    <col min="1" max="1" width="16.625" customWidth="1"/>
    <col min="2" max="2" width="10.75" customWidth="1"/>
    <col min="3" max="3" width="14.125" customWidth="1"/>
    <col min="4" max="4" width="21.25" customWidth="1"/>
    <col min="5" max="5" width="21.375" customWidth="1"/>
    <col min="6" max="6" width="32" customWidth="1"/>
  </cols>
  <sheetData>
    <row r="1" spans="1:6" ht="21" customHeight="1">
      <c r="A1" s="1"/>
      <c r="B1" s="1"/>
      <c r="C1" s="1"/>
      <c r="D1" s="149" t="s">
        <v>20</v>
      </c>
      <c r="E1" s="149"/>
      <c r="F1" s="1"/>
    </row>
    <row r="2" spans="1:6" ht="13.5" customHeight="1">
      <c r="A2" s="2" t="s">
        <v>21</v>
      </c>
      <c r="B2" s="2" t="s">
        <v>22</v>
      </c>
      <c r="C2" s="5" t="s">
        <v>23</v>
      </c>
      <c r="D2" s="7" t="s">
        <v>24</v>
      </c>
      <c r="E2" s="9" t="s">
        <v>25</v>
      </c>
      <c r="F2" s="9" t="s">
        <v>26</v>
      </c>
    </row>
    <row r="3" spans="1:6" ht="13.5" customHeight="1">
      <c r="A3" s="2" t="s">
        <v>27</v>
      </c>
      <c r="B3" s="2" t="s">
        <v>28</v>
      </c>
      <c r="C3" s="5" t="s">
        <v>29</v>
      </c>
      <c r="D3" s="8" t="s">
        <v>30</v>
      </c>
      <c r="E3" s="9" t="s">
        <v>31</v>
      </c>
      <c r="F3" s="6" t="s">
        <v>32</v>
      </c>
    </row>
    <row r="4" spans="1:6" ht="13.5" customHeight="1">
      <c r="A4" s="2" t="s">
        <v>33</v>
      </c>
      <c r="B4" s="2" t="s">
        <v>34</v>
      </c>
      <c r="C4" s="5" t="s">
        <v>35</v>
      </c>
      <c r="D4" s="7" t="s">
        <v>36</v>
      </c>
      <c r="E4" s="4"/>
      <c r="F4" s="7" t="s">
        <v>37</v>
      </c>
    </row>
    <row r="5" spans="1:6" ht="12.75" customHeight="1">
      <c r="A5" s="11"/>
      <c r="B5" s="11"/>
      <c r="C5" s="12"/>
      <c r="D5" s="12"/>
      <c r="E5" s="12"/>
      <c r="F5" s="12"/>
    </row>
    <row r="6" spans="1:6" ht="13.5" customHeight="1">
      <c r="B6" s="13"/>
      <c r="C6" s="10" t="s">
        <v>38</v>
      </c>
      <c r="D6" s="4"/>
      <c r="E6" s="10" t="s">
        <v>39</v>
      </c>
      <c r="F6" s="4"/>
    </row>
    <row r="7" spans="1:6" ht="13.5" customHeight="1">
      <c r="B7" s="13"/>
      <c r="C7" s="14"/>
      <c r="D7" s="15" t="s">
        <v>40</v>
      </c>
      <c r="E7" s="14"/>
      <c r="F7" s="15" t="s">
        <v>41</v>
      </c>
    </row>
    <row r="8" spans="1:6" ht="13.5" customHeight="1">
      <c r="B8" s="13"/>
      <c r="C8" s="16"/>
      <c r="D8" s="15" t="s">
        <v>42</v>
      </c>
      <c r="E8" s="16"/>
      <c r="F8" s="10" t="s">
        <v>43</v>
      </c>
    </row>
    <row r="9" spans="1:6" ht="13.5" customHeight="1">
      <c r="B9" s="13"/>
      <c r="C9" s="17"/>
      <c r="D9" s="15" t="s">
        <v>44</v>
      </c>
      <c r="E9" s="17"/>
      <c r="F9" s="10" t="s">
        <v>45</v>
      </c>
    </row>
    <row r="10" spans="1:6" ht="13.5" customHeight="1">
      <c r="B10" s="13"/>
      <c r="C10" s="18"/>
      <c r="D10" s="15" t="s">
        <v>46</v>
      </c>
      <c r="E10" s="18"/>
      <c r="F10" s="10" t="s">
        <v>47</v>
      </c>
    </row>
    <row r="11" spans="1:6" ht="25.5" customHeight="1">
      <c r="A11" s="1"/>
      <c r="B11" s="1"/>
      <c r="C11" s="12"/>
      <c r="D11" s="12"/>
      <c r="E11" s="12"/>
      <c r="F11" s="11"/>
    </row>
    <row r="12" spans="1:6" ht="13.5" customHeight="1">
      <c r="A12" s="150" t="s">
        <v>48</v>
      </c>
      <c r="B12" s="150"/>
      <c r="C12" s="150"/>
      <c r="D12" s="150"/>
      <c r="E12" s="15" t="s">
        <v>49</v>
      </c>
      <c r="F12" s="19"/>
    </row>
    <row r="13" spans="1:6" ht="51.75" customHeight="1">
      <c r="A13" s="150" t="s">
        <v>50</v>
      </c>
      <c r="B13" s="150"/>
      <c r="C13" s="150"/>
      <c r="D13" s="150"/>
      <c r="E13" s="10" t="s">
        <v>51</v>
      </c>
      <c r="F13" s="19"/>
    </row>
    <row r="14" spans="1:6" ht="255.75" customHeight="1">
      <c r="A14" s="11"/>
      <c r="B14" s="11"/>
      <c r="C14" s="11"/>
      <c r="D14" s="151" t="s">
        <v>52</v>
      </c>
      <c r="E14" s="151"/>
    </row>
  </sheetData>
  <mergeCells count="4">
    <mergeCell ref="D1:E1"/>
    <mergeCell ref="A12:D12"/>
    <mergeCell ref="A13:D13"/>
    <mergeCell ref="D14:E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3"/>
  <sheetViews>
    <sheetView showGridLines="0" workbookViewId="0">
      <selection activeCell="A3" sqref="A3"/>
    </sheetView>
  </sheetViews>
  <sheetFormatPr baseColWidth="10" defaultColWidth="9" defaultRowHeight="13.5"/>
  <cols>
    <col min="1" max="1" width="77.75" customWidth="1"/>
  </cols>
  <sheetData>
    <row r="1" spans="1:1" ht="17.25" customHeight="1">
      <c r="A1" s="20" t="s">
        <v>53</v>
      </c>
    </row>
    <row r="2" spans="1:1" ht="228" customHeight="1"/>
    <row r="3" spans="1:1" ht="237" customHeight="1">
      <c r="A3" s="20" t="s">
        <v>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Sprint</vt:lpstr>
      <vt:lpstr>MD</vt:lpstr>
      <vt:lpstr>LD</vt:lpstr>
      <vt:lpstr>Table 2</vt:lpstr>
      <vt:lpstr>Table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2025-12-31T10:57:04Z</dcterms:created>
  <dcterms:modified xsi:type="dcterms:W3CDTF">2026-02-06T07:44:13Z</dcterms:modified>
</cp:coreProperties>
</file>